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IGP\Tiago\OIGP TG_julho22\JAN_23\SES\Mar_23_SES\2.ª versão_proposta_SES\ANEXOS\OIGP_SES_Anexos_SET23\Anexo_17\"/>
    </mc:Choice>
  </mc:AlternateContent>
  <bookViews>
    <workbookView xWindow="0" yWindow="0" windowWidth="28800" windowHeight="11835" tabRatio="739" activeTab="11"/>
  </bookViews>
  <sheets>
    <sheet name="T1.1" sheetId="11" r:id="rId1"/>
    <sheet name="T1.2" sheetId="25" r:id="rId2"/>
    <sheet name="T1.3" sheetId="26" r:id="rId3"/>
    <sheet name="T2.1" sheetId="33" r:id="rId4"/>
    <sheet name="T2.2" sheetId="16" r:id="rId5"/>
    <sheet name="T2.3" sheetId="32" r:id="rId6"/>
    <sheet name="T.3" sheetId="34" r:id="rId7"/>
    <sheet name="T.4.1" sheetId="15" r:id="rId8"/>
    <sheet name="T.4.2" sheetId="19" r:id="rId9"/>
    <sheet name="T.4.3" sheetId="20" r:id="rId10"/>
    <sheet name="T.4.4" sheetId="21" r:id="rId11"/>
    <sheet name="T.5" sheetId="2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25" l="1"/>
  <c r="D11" i="25"/>
</calcChain>
</file>

<file path=xl/sharedStrings.xml><?xml version="1.0" encoding="utf-8"?>
<sst xmlns="http://schemas.openxmlformats.org/spreadsheetml/2006/main" count="2353" uniqueCount="516">
  <si>
    <t>Área (ha)</t>
  </si>
  <si>
    <t>Matos</t>
  </si>
  <si>
    <t>Designação da OIGP</t>
  </si>
  <si>
    <t>Entidade gestora</t>
  </si>
  <si>
    <t>Técnico Responsável pela elaboração da componente florestal e silvo pastoril e outros recursos associados</t>
  </si>
  <si>
    <t>Localização (DICOFRE)</t>
  </si>
  <si>
    <t>T1.1. Dados de referência para localização</t>
  </si>
  <si>
    <t>Atual</t>
  </si>
  <si>
    <t>Proposta</t>
  </si>
  <si>
    <t>Floresta</t>
  </si>
  <si>
    <t>Superfícies Agroflorestais</t>
  </si>
  <si>
    <t>Agricultura</t>
  </si>
  <si>
    <t>Outros Usos</t>
  </si>
  <si>
    <t>TOTAL</t>
  </si>
  <si>
    <t>T1.2 Usos do Solo</t>
  </si>
  <si>
    <t>Componente arbórea (F+SAF)</t>
  </si>
  <si>
    <t>Pinheiro-bravo</t>
  </si>
  <si>
    <t>Eucaliptos</t>
  </si>
  <si>
    <t>Sobreiro</t>
  </si>
  <si>
    <t>Azinheira</t>
  </si>
  <si>
    <t>Carvalhos</t>
  </si>
  <si>
    <t>Castanheiro</t>
  </si>
  <si>
    <t>Acácias</t>
  </si>
  <si>
    <t>Outras folhosas</t>
  </si>
  <si>
    <t>T1.3 Espécies principais</t>
  </si>
  <si>
    <t>UI</t>
  </si>
  <si>
    <t>Composição (puro ou misto)</t>
  </si>
  <si>
    <t>Espécies (principal, outras espécies e % relativas)</t>
  </si>
  <si>
    <t>Estrutura (regular ou irregular) Regime (alto-fuste ou talhadia)</t>
  </si>
  <si>
    <t>Condição/vitalidade do povoamento (ex: boa condição, afetado por pragas, incêndios, outros)</t>
  </si>
  <si>
    <t>Sistema de especial interesse ecológico e de resiliência ao fogo (S/N)</t>
  </si>
  <si>
    <t>Habitat Classif. (código)</t>
  </si>
  <si>
    <t>Idade média</t>
  </si>
  <si>
    <t>Densidade média (n.º arv/ha) ou grau de cobertura (%)</t>
  </si>
  <si>
    <t>Hd (*)</t>
  </si>
  <si>
    <t xml:space="preserve">DAP ou PAP médio </t>
  </si>
  <si>
    <t>T2.1 Descrição da componente florestal</t>
  </si>
  <si>
    <t>Espécies (herbáceas e arbustivas)</t>
  </si>
  <si>
    <t>Ocupação atual (POSA)</t>
  </si>
  <si>
    <t xml:space="preserve">Composição anterior (puro ou misto) </t>
  </si>
  <si>
    <t xml:space="preserve">Espécies (principal, outras espécies e percentagens relativas)  </t>
  </si>
  <si>
    <t>Condição (ex: afetado por pragas, infestantes, ardido, em más/boas condições vegetativas, em fim de rotação, outros)</t>
  </si>
  <si>
    <t xml:space="preserve">Ocupação futuro  (POSP) </t>
  </si>
  <si>
    <t>T2.3 Descrição da componente arbórea (UI a reconverter)</t>
  </si>
  <si>
    <t>Medronheiro</t>
  </si>
  <si>
    <t>Serra da Estrela Sul</t>
  </si>
  <si>
    <t>Misto</t>
  </si>
  <si>
    <t>Irregular</t>
  </si>
  <si>
    <t>Não aplicável</t>
  </si>
  <si>
    <t>Florestas de outras folhosas</t>
  </si>
  <si>
    <t>Florestas de outros carvalhos</t>
  </si>
  <si>
    <t>Florestas de castanheiro</t>
  </si>
  <si>
    <t>PTCON0014</t>
  </si>
  <si>
    <t>Florestas de espécies invasoras</t>
  </si>
  <si>
    <t>Florestas de pinheiro bravo</t>
  </si>
  <si>
    <t>Proteção</t>
  </si>
  <si>
    <t>CA</t>
  </si>
  <si>
    <t>SAF de outras espécies</t>
  </si>
  <si>
    <t>Função</t>
  </si>
  <si>
    <t>Tipo de Povoamento (*)</t>
  </si>
  <si>
    <t>Plano de Intervenções culturais e de manutenção</t>
  </si>
  <si>
    <t>Programa de Cortes</t>
  </si>
  <si>
    <t>Gestão de recursos não lenhosos</t>
  </si>
  <si>
    <t>Ano / Periodicidade</t>
  </si>
  <si>
    <t>Tipologia</t>
  </si>
  <si>
    <t>Tipo de instalação (regeneração natural, sementeira, plantação)</t>
  </si>
  <si>
    <t xml:space="preserve">Área </t>
  </si>
  <si>
    <t xml:space="preserve">Natureza da Intervenção (ex limpezas, podas, adensamentos, desramação, controle matos e invasoras) </t>
  </si>
  <si>
    <t xml:space="preserve">Tipo de corte (final ou cultural) </t>
  </si>
  <si>
    <t>Natureza da Intervenção</t>
  </si>
  <si>
    <t>Área</t>
  </si>
  <si>
    <t>1, 3, 7, 11 e após a cada 10 anos</t>
  </si>
  <si>
    <t>Silvopastorícia</t>
  </si>
  <si>
    <t xml:space="preserve">Tipologia </t>
  </si>
  <si>
    <t>Espécies a fomentar</t>
  </si>
  <si>
    <t>Tipo de gado</t>
  </si>
  <si>
    <t>Encabeçamento (CN/ha)</t>
  </si>
  <si>
    <t>Observações</t>
  </si>
  <si>
    <t>José Vasco do Amaral Antunes Lencastre de Campos</t>
  </si>
  <si>
    <t>CAULE - Associação Florestal da Beira Serra</t>
  </si>
  <si>
    <t>São Gião  (061115) / União de Freguesias de Vide e Cabeça (091236)</t>
  </si>
  <si>
    <t>Produção</t>
  </si>
  <si>
    <t>CT</t>
  </si>
  <si>
    <t>RI</t>
  </si>
  <si>
    <t>5cm</t>
  </si>
  <si>
    <t>15cm</t>
  </si>
  <si>
    <t>Instalação de culturas temporárias, culturas cerealíferas e culturas forrageiras</t>
  </si>
  <si>
    <t>Sementeira direta</t>
  </si>
  <si>
    <t>Gado bovino de raça Cachena / Cabra Serrana / Ovelha da raça Bordaleira Serra da Estrela</t>
  </si>
  <si>
    <t>Lavoura de conservação</t>
  </si>
  <si>
    <t>Estabelecimento de um coberto vegetal</t>
  </si>
  <si>
    <t>Rotação e combinações de culturas</t>
  </si>
  <si>
    <t>Incorporação de matéria orgânica de restos vegetais</t>
  </si>
  <si>
    <t xml:space="preserve">
T.4.4 - Outros Programas relevantes de Recreio e Valorização da Paisagem e outros serviços associados </t>
  </si>
  <si>
    <t>Lista de IU onde se localizam</t>
  </si>
  <si>
    <t>Tipo de intervenção (instalação ou beneficiação)</t>
  </si>
  <si>
    <t xml:space="preserve">Unidades </t>
  </si>
  <si>
    <t>Calendarização (tipologia e periodicidade)</t>
  </si>
  <si>
    <t>Povoamento / Formações vegetais</t>
  </si>
  <si>
    <t>Habitat natural, espécie animal ou vegetal ou geossítio</t>
  </si>
  <si>
    <t>Regime de proteção (SNAC, Rede Natura)</t>
  </si>
  <si>
    <t>Orientações de gestão previstas no Plano Aplicável</t>
  </si>
  <si>
    <t xml:space="preserve">Identificação das principais operações calendarizadas </t>
  </si>
  <si>
    <t>Medidas de compatibilização com orientações de gestão</t>
  </si>
  <si>
    <t>Natureza da Intervenção (ex controle invasoras, corte de matos, adensamento, desbaste)</t>
  </si>
  <si>
    <t>Vegetação ripícola lenhosa</t>
  </si>
  <si>
    <t xml:space="preserve">Melhoria do Escoamento, Infiltração e Drenagem Pluvial </t>
  </si>
  <si>
    <t>Garantir e promover os Princípios de Boas Práticas Florestais e da Sustentabilidade ambiental</t>
  </si>
  <si>
    <t>Aproveitamento de regeneração natural (incluindo podas de condução ou de formação em folhosas diversas)</t>
  </si>
  <si>
    <t>Controlo de vegetação espontânea de matos;</t>
  </si>
  <si>
    <t>Galeria ripícola do Rio Alvoco e Ribeira de Loriga</t>
  </si>
  <si>
    <t>Vegetação Natural de Especial relevancia para a Conservação da natureza</t>
  </si>
  <si>
    <t>Culturas temporárias de sequeiro e regadio</t>
  </si>
  <si>
    <t>Mosaicos culturais e parcelares complexos</t>
  </si>
  <si>
    <t>Agricultura com espaços naturais e seminaturais</t>
  </si>
  <si>
    <t>Olivais</t>
  </si>
  <si>
    <t>Cursos de água modificados ou artificializados</t>
  </si>
  <si>
    <t>Cursos de água naturais</t>
  </si>
  <si>
    <t>Albufeiras de represas ou de açudes</t>
  </si>
  <si>
    <t>Florestas de eucalipto</t>
  </si>
  <si>
    <t>Reconversão de Pinhal em Pov. de Medronheiro</t>
  </si>
  <si>
    <t>Florestas de sobreiro</t>
  </si>
  <si>
    <t>Reconversão de Acacial em Florestas Ripícolas</t>
  </si>
  <si>
    <t>Valorização de Olival tradicional</t>
  </si>
  <si>
    <t>Valorização de Florestas Ripícolas e o Leitos dos cursos de água e faixas envolventes</t>
  </si>
  <si>
    <t>Valorização de Florestas de Folhosas diversas</t>
  </si>
  <si>
    <t>Reconversão de Matos em Pov. de Medronheiro</t>
  </si>
  <si>
    <t>Valorização de Florestas de Castanheiro</t>
  </si>
  <si>
    <t>Reconversão de Pinhal em Pov. de Castanheiro</t>
  </si>
  <si>
    <t>Reconversão de Acacial em Pov. de Medronheiro</t>
  </si>
  <si>
    <t>Valorização de Matos</t>
  </si>
  <si>
    <t>Reconversão de Pinhal em Florestas de Folhosas diversas / Azereiros</t>
  </si>
  <si>
    <t>Valorização de Agricultura com espaços naturais e seminaturais</t>
  </si>
  <si>
    <t>Reconversão de Pinhal em Florestas Ripícolas e o Leitos dos cursos de água e faixas envolventes</t>
  </si>
  <si>
    <t>Superfícies agroflorestais</t>
  </si>
  <si>
    <t>Reconversão de Pinhal em Florestas de Folhosas diversas</t>
  </si>
  <si>
    <t>Folhosas Rípicolas</t>
  </si>
  <si>
    <t>Folhosas Azereiros</t>
  </si>
  <si>
    <t>UI-001</t>
  </si>
  <si>
    <t>A execução das intervenções a cargo da empresa E REDES</t>
  </si>
  <si>
    <t>UI-002</t>
  </si>
  <si>
    <t>UI-003</t>
  </si>
  <si>
    <t>UI-004</t>
  </si>
  <si>
    <t>A execução das intervenções a cargo do ICNF</t>
  </si>
  <si>
    <t>UI-006</t>
  </si>
  <si>
    <t>Proteção contra incêndios</t>
  </si>
  <si>
    <t>Conservação das atividades agícolas</t>
  </si>
  <si>
    <t>Agricultura de Culturas temporárias de sequeiro e regadio</t>
  </si>
  <si>
    <t>Agricultura de Mosaicos culturais e parcelares complexos</t>
  </si>
  <si>
    <t>Reconversão de Pinhal em Superfícies agroflorestais</t>
  </si>
  <si>
    <t>Suporte à silvopastorícia</t>
  </si>
  <si>
    <t>Valorização de Pinheiro bravo em bastio</t>
  </si>
  <si>
    <t>Produção de madeira / Produção Resina</t>
  </si>
  <si>
    <t>Valorização de Pinheiro bravo em regeneração natural</t>
  </si>
  <si>
    <t>Produção de lenho</t>
  </si>
  <si>
    <t>Conservação de espécies autóctones</t>
  </si>
  <si>
    <t>Produção de frutos e semente</t>
  </si>
  <si>
    <t>Valorização de Medronheiro em regeneração natural</t>
  </si>
  <si>
    <t>Valorização de Florestas de Eucalipto em Regeneração natural</t>
  </si>
  <si>
    <t>Valorização de Florestas de Eucalipto em Alto-fuste</t>
  </si>
  <si>
    <t>A execução das intervenções a cargo da Câmara Municpal de Seia</t>
  </si>
  <si>
    <t>Reconversão do Condomínios de Aldeia das Frádigas: Beneficiação / Instalação da Rede Secundária de faixas de gestão de combustível da  Interface de áreas edificadas numa Faixa exterior de protecção, de largura mínima não inferior a 100 m, com a intervenção no controlo da vegetação espontânea em matos e abertura através do corte de pinheiros, eucaliptos e acácias, manutenção dos espaços agrícolas com a instalação de pastagens e aproveitamento da regeneração natural de medronheiros e carvalhos com adensamentos com medronheiro / sobreiros. Beneficiação e valorização de Florestas Ripícolas e o Leitos dos cursos de água e faixas envolventes.</t>
  </si>
  <si>
    <t>Reconversão do Condomínios de Aldeia da Ribeira: Beneficiação / Instalação da Rede Secundária de faixas de gestão de combustível da  Interface de áreas edificadas numa Faixa exterior de protecção, de largura mínima não inferior a 100 m, com a intervenção no controlo da vegetação espontânea em matos e abertura através do corte de pinheiros, eucaliptos e acácias, manutenção dos espaços agrícolas com a instalação de pastagens e aproveitamento da regeneração natural de medronheiros e carvalhos com adensamentos com medronheiro / sobreiros.</t>
  </si>
  <si>
    <t>Reconversão do Condomínios de Aldeia do Muro: Beneficiação / Instalação da Rede Secundária de faixas de gestão de combustível da  Interface de áreas edificadas numa Faixa exterior de protecção, de largura mínima não inferior a 100 m, com a intervenção no controlo da vegetação espontânea em matos e abertura através do corte de pinheiros, eucaliptos e acácias, manutenção dos espaços agrícolas com a instalação de pastagens e aproveitamento da regeneração natural de medronheiros e carvalhos com adensamentos com medronheiro / sobreiros. Beneficiação e valorização de Florestas Ripícolas e o Leitos dos cursos de água e faixas envolventes.</t>
  </si>
  <si>
    <t>Reconversão da Rede Secundária de Faixas de gestão de combustível, confinante à rede viária florestal numa largura não inferior a 10 m, com a intervenção na Beneficiação / Instalação através do controlo da vegetação espontânea em matos e abertura através do corte de pinheiros e eucaliptos, com o aproveitamento da regeneração natural de medronheiros e adensamentos com medronheiro / sobreiros.</t>
  </si>
  <si>
    <t>Reconversão de áreas florestais de Pinhal em Povoamentos de Medronheiro através da Instalação de áreas estratégicas de mosaicos de gestão de combustível, permitindo o Controlo de vegetação espontânea e aproveitamento da regeneração natural e corte de pinheiros, eucaliptos e acácias, recorrendo quando necessário ao adensamentos de medronheiros / sobreiros.</t>
  </si>
  <si>
    <t>UI-005</t>
  </si>
  <si>
    <t>UI-007</t>
  </si>
  <si>
    <t xml:space="preserve">T.5 - Programa de Infraestruturas DFCI </t>
  </si>
  <si>
    <t>UI-008</t>
  </si>
  <si>
    <t>A execução das intervenções a cargo da  Entidade Gestora da AIGP do Serra da Estrela Sul</t>
  </si>
  <si>
    <t>Reconversão do Condomínios de Aldeia da Barriosa: Beneficiação / Instalação da Rede Secundária de faixas de gestão de combustível da  Interface de áreas edificadas numa Faixa exterior de protecção, de largura mínima não inferior a 100 m, com a intervenção no controlo da vegetação espontânea em matos e abertura através do corte de pinheiros, eucaliptos e acácias, manutenção dos espaços agrícolas com a instalação de pastagens e aproveitamento da regeneração natural de medronheiros e carvalhos com adensamentos com medronheiro / sobreiros. Beneficiação e valorização de Florestas Ripícolas e o Leitos dos cursos de água e faixas envolventes.</t>
  </si>
  <si>
    <t>Reconversão de áreas florestais através da Beneficiação / Instalação da Rede Secundária de Faixas de gestão de combustível, de transporte de energia eléctrica em média tensão, com intervenção no controlo da vegetação espontânea em matos e abertura através do corte de pinheiros e eucaliptos. Beneficiação e valorização de Florestas Ripícolas e o Leitos dos cursos de água e faixas envolventes e manutenção dos espaços agrícolas.</t>
  </si>
  <si>
    <t>Reconversão de áreas florestais de Pinhal em Povoamentos de Medronheiro atravé da Beneficiação / Instalação da Rede Primária de faixas de gestão de combustível, com a intervenção no controlo da vegetação espontânea em matos e abertura através do corte de pinheiros, eucaliptos e acácias, manutenção dos espaços agrícolas com a instalação de pastagens espontâneas e o aproveitamento da regeneração natural de medronheiros e carvalhos com adensamentos com medronheiro / sobreiros. Beneficiação e valorização de Florestas Ripícolas e o Leitos dos cursos de água e faixas envolventes.</t>
  </si>
  <si>
    <t>UI-009</t>
  </si>
  <si>
    <t>Reconversão do Condomínios de Aldeia da Vide: Beneficiação / Instalação da Rede Secundária de faixas de gestão de combustível da  Interface de áreas edificadas numa Faixa exterior de protecção, de largura mínima não inferior a 100 m, com a intervenção no controlo da vegetação espontânea em matos e abertura através do corte de pinheiros, eucaliptos e acácias, manutenção dos espaços agrícolas com a instalação de pastagens e aproveitamento da regeneração natural de medronheiros e carvalhos com adensamentos com medronheiro / sobreiros. Beneficiação e valorização de Florestas Ripícolas e o Leitos dos cursos de água e faixas envolventes.</t>
  </si>
  <si>
    <t>UI-010</t>
  </si>
  <si>
    <t>Reconversão do Condomínios de Aldeia do Casal do Rei: Beneficiação / Instalação da Rede Secundária de faixas de gestão de combustível da  Interface de áreas edificadas numa Faixa exterior de protecção, de largura mínima não inferior a 100 m, com a intervenção no controlo da vegetação espontânea em matos e abertura através do corte de pinheiros, eucaliptos e acácias, manutenção dos espaços agrícolas com a instalação de pastagens e aproveitamento da regeneração natural de medronheiros e carvalhos com adensamentos com medronheiro / sobreiros. Beneficiação e valorização de Florestas Ripícolas e o Leitos dos cursos de água e faixas envolventes.</t>
  </si>
  <si>
    <t>UI-011</t>
  </si>
  <si>
    <t>UI-012</t>
  </si>
  <si>
    <t>Reconversão do Condomínios de Aldeia do Rio de Mel: Beneficiação / Instalação da Rede Secundária de faixas de gestão de combustível da  Interface de áreas edificadas numa Faixa exterior de protecção, de largura mínima não inferior a 100 m, com a intervenção no controlo da vegetação espontânea em matos e abertura através do corte de pinheiros, eucaliptos e acácias, manutenção dos espaços agrícolas com a instalação de pastagens e aproveitamento da regeneração natural de medronheiros e carvalhos com adensamentos com medronheiro / sobreiros.</t>
  </si>
  <si>
    <t>Reconversão do Condomínios de Aldeia do Silvadal: Beneficiação / Instalação da Rede Secundária de faixas de gestão de combustível da  Interface de áreas edificadas numa Faixa exterior de protecção, de largura mínima não inferior a 100 m, com a intervenção no controlo da vegetação espontânea em matos e abertura através do corte de pinheiros, eucaliptos e acácias, manutenção dos espaços agrícolas com a instalação de pastagens e aproveitamento da regeneração natural de medronheiros e carvalhos com adensamentos com medronheiro / sobreiros. Beneficiação e valorização de Florestas Ripícolas e o Leitos dos cursos de água e faixas envolventes.</t>
  </si>
  <si>
    <t>UI-023</t>
  </si>
  <si>
    <t>UI-024</t>
  </si>
  <si>
    <t>Reconversão de áreas florestais de Pinhal através da Instalação de áreas estratégicas de mosaicos de gestão de combustível, permitindo o Controlo de vegetação espontânea, redução de densidades excessivas de pinheiro bravo, aproveitamento da regeneração natural de medronheiros, corte de eucaliptos e acácias, recorrendo quando necessário ao adensamentos de medronheiros / sobreiros.</t>
  </si>
  <si>
    <t>Reconversão de áreas florestais de Pinhal em Povoamentos de Sobreiro através da Instalação de áreas estratégicas de mosaicos de gestão de combustível, permitindo o Controlo de vegetação espontânea e aproveitamento da regeneração natural e corte de pinheiros, eucaliptos e acácias, recorrendo ao adensamentos de sobreiros e medronheiros.</t>
  </si>
  <si>
    <t>UI-025</t>
  </si>
  <si>
    <t>Reconversão de áreas florestais de Pinhal através da Instalação de áreas estratégicas de mosaicos de gestão de combustível, permitindo o Controlo de vegetação espontânea, redução de densidades excessivas de pinheiro bravo, aproveitamento da regeneração natural de medronheiros, corte de eucaliptos e acácias, recorrendo quando necessário ao adensamentos de medronheiros / sobreiros. Beneficiação e valorização dos espaços agrícolas.</t>
  </si>
  <si>
    <t>UI-026</t>
  </si>
  <si>
    <t>UI-027</t>
  </si>
  <si>
    <t>Reconversão de áreas florestais de Pinhal em Povoamentos de Medronheiro através da Instalação de áreas estratégicas de mosaicos de gestão de combustível, permitindo o Controlo de vegetação espontânea e aproveitamento da regeneração natural e corte de pinheiros, eucaliptos e acácias, recorrendo ao adensamentos de medronheiros e sobreiros .</t>
  </si>
  <si>
    <t>Controlo da vegetação espontânea através de meios  motomanuais</t>
  </si>
  <si>
    <t>Poda de formação DensP_ha=450</t>
  </si>
  <si>
    <t>Aproveitamento da regeneração natural</t>
  </si>
  <si>
    <t>Remoção de material vegetal no leito e Desobstrução de linhas de água</t>
  </si>
  <si>
    <t>Controlo de invasoras lenhosas (corte e pincelagem)</t>
  </si>
  <si>
    <t>Preparação manual do terreno e sementeira,</t>
  </si>
  <si>
    <t xml:space="preserve">Corte de pinheiros e eucaliptos, </t>
  </si>
  <si>
    <t>Construção de cercas para a proteção contra ação fauna selvagem com rede ovina,</t>
  </si>
  <si>
    <t>UI-017</t>
  </si>
  <si>
    <t>Azereiros</t>
  </si>
  <si>
    <t>Reabilitação de áreas ardidas em 2017 / Sementeira de Azereiros, com a proveniência da semente de individos da área da AIGP da Serra da Estrela Sul</t>
  </si>
  <si>
    <t>PTCON0014 REN /  Áreas do Leito dos Curso de Água</t>
  </si>
  <si>
    <t>UI-018</t>
  </si>
  <si>
    <t>UI-019</t>
  </si>
  <si>
    <t>PTCON0014 REN / Áreas do Leito dos Curso de Água</t>
  </si>
  <si>
    <t>Melhoria do Escoamento, Infiltração e Drenagem Pluvial  e Aproveitamento da regeneração natural Plantação de espécies rípicolas (Amieiros e Freixos)</t>
  </si>
  <si>
    <t>Preparação manual do terreno e plantação</t>
  </si>
  <si>
    <t>UI-042</t>
  </si>
  <si>
    <t>Galeria ripícola dos curso de água permanente</t>
  </si>
  <si>
    <t>Corte de acácias</t>
  </si>
  <si>
    <t xml:space="preserve">T4.3 – Programa de Gestão da Biodiversidade </t>
  </si>
  <si>
    <t>Área (ha) a Reconverter</t>
  </si>
  <si>
    <t>UI-013</t>
  </si>
  <si>
    <t>UI-021</t>
  </si>
  <si>
    <t>UI-022</t>
  </si>
  <si>
    <t xml:space="preserve">Boas condições </t>
  </si>
  <si>
    <t>Pinheiro bravo 70% / Florestas de outras folhosas 10%</t>
  </si>
  <si>
    <t xml:space="preserve">Pinheiro bravo 50% / Florestas de outras folhosas 10% /        Acacia dealbata 10% / </t>
  </si>
  <si>
    <t xml:space="preserve">Pinheiro bravo 10% / Florestas de outras folhosas 10% /   </t>
  </si>
  <si>
    <t>Pinheiro bravo 50% / Florestas de outras folhosas 10% /        Acacia dealbata 10% /</t>
  </si>
  <si>
    <t>Pinheiro bravo 40% / Florestas de outras folhosas 30%</t>
  </si>
  <si>
    <t xml:space="preserve">Pinheiro bravo 50% / Florestas de outras folhosas 10% / </t>
  </si>
  <si>
    <t>Pinheiro bravo 40% / Florestas de outras folhosas 10% /        Acacia dealbata 10% / Florestas de eucalipto 10%</t>
  </si>
  <si>
    <t xml:space="preserve">Pinheiro bravo 40% / Florestas de outras folhosas 10% /        Acacia dealbata 10% / Florestas de eucalipto 10% </t>
  </si>
  <si>
    <t>UI-020</t>
  </si>
  <si>
    <t>Plano de Intervenções culturais</t>
  </si>
  <si>
    <t>Plano de Intervenções culturais e de manutenção / Sementeiras ou plantação</t>
  </si>
  <si>
    <t>Ano</t>
  </si>
  <si>
    <t>Tipo de intervenção   (instalação / beneficiação)</t>
  </si>
  <si>
    <t>1.º Ano</t>
  </si>
  <si>
    <t>3.º Ano, 7.º, 11.º e após a cada 10 anos</t>
  </si>
  <si>
    <t xml:space="preserve">Instalação de Pastagens permanentes arbustivas  </t>
  </si>
  <si>
    <t>Controlo de matos sem mobilização</t>
  </si>
  <si>
    <t xml:space="preserve">Corte povoamentos florestais com menos de 3000 arv/ha </t>
  </si>
  <si>
    <t>Corte e pincelagem de eucaliptos</t>
  </si>
  <si>
    <t>Fertilizante / Calcário</t>
  </si>
  <si>
    <t>Instalação de culturas melhoradas do solo sem preparação do terreno</t>
  </si>
  <si>
    <t>UI-014</t>
  </si>
  <si>
    <t xml:space="preserve">Valorização / Beneficiação de Áreas Agrícolas para a valorização de Áreas de Culturas temporárias de sequeiro e regadio </t>
  </si>
  <si>
    <t>Sementeira direta com aplicação de calcário</t>
  </si>
  <si>
    <t>Melhoria de pastagens, Lavoura de conservação</t>
  </si>
  <si>
    <t>UI-015</t>
  </si>
  <si>
    <t>Todos os anos</t>
  </si>
  <si>
    <t>Beneficiação / Manutenção das Áreas Agrícolas para a Agricultura em Mosaicos culturais e parcelares complexos</t>
  </si>
  <si>
    <t>Beneficiação / Instalação de culturas permanentes e temporárias recorrendo à agricultura tradicional em socalcos.</t>
  </si>
  <si>
    <t>UI-016</t>
  </si>
  <si>
    <t>Valorização / Beneficiação de Áreas Agrícolas para a valorização de Áreas de Agricultura com espaços naturais e seminaturais</t>
  </si>
  <si>
    <t>Melhoria de pastagens, Gradagem de conservação</t>
  </si>
  <si>
    <t>T2.2 Descrição das Superfícies agroflorestais</t>
  </si>
  <si>
    <t>Fase ex: ardido ou cortado, em regeneração, bastio, fustadio</t>
  </si>
  <si>
    <t>Sim</t>
  </si>
  <si>
    <t>3 m</t>
  </si>
  <si>
    <t>Arbustivas</t>
  </si>
  <si>
    <t>Em bastio</t>
  </si>
  <si>
    <t>15 m</t>
  </si>
  <si>
    <t>Boas condições / Invasoras lenhosas</t>
  </si>
  <si>
    <t>Boas condições / Invasoras lenhosas  / Ardido em 2017</t>
  </si>
  <si>
    <t>Ardido em 2017 / Invasoras lenhosas</t>
  </si>
  <si>
    <t>Boas condições /  / Invasoras lenhosas / Ardido em 2017</t>
  </si>
  <si>
    <t>Pinheiro bravo 60% / Florestas de outras folhosas 10%</t>
  </si>
  <si>
    <t xml:space="preserve">Ardido em 2017 </t>
  </si>
  <si>
    <t>Acacia dealbata 10% / Florestas de outras folhosas 10%</t>
  </si>
  <si>
    <t>UI-033</t>
  </si>
  <si>
    <t>Pinheiro bravo 40% / Florestas de outras folhosas 20%</t>
  </si>
  <si>
    <t>UI-034</t>
  </si>
  <si>
    <t>Pinheiro bravo 20% / Florestas de outras folhosas 20%</t>
  </si>
  <si>
    <t>UI-035</t>
  </si>
  <si>
    <t>UI-037</t>
  </si>
  <si>
    <t xml:space="preserve">Acacia dealbata 80% / </t>
  </si>
  <si>
    <t>Ardido em 2017  / Invasoras lenhosas</t>
  </si>
  <si>
    <t>Composição (puro/misto)</t>
  </si>
  <si>
    <t>Espécies (principal, outras espécies)</t>
  </si>
  <si>
    <t xml:space="preserve">Estrutura </t>
  </si>
  <si>
    <t>Condição/ Vitalidade do Povoamento</t>
  </si>
  <si>
    <t>Fase de Desenvolvimento  ex: ardido ou cortado, em regeneração, bastio, fustadio</t>
  </si>
  <si>
    <t>Regular</t>
  </si>
  <si>
    <t>Não</t>
  </si>
  <si>
    <t>em Bastio</t>
  </si>
  <si>
    <t>Boas condições</t>
  </si>
  <si>
    <t>12 m</t>
  </si>
  <si>
    <t>PTCON0015</t>
  </si>
  <si>
    <t>13 m</t>
  </si>
  <si>
    <t>PTCON0016</t>
  </si>
  <si>
    <t>14 m</t>
  </si>
  <si>
    <t>PTCON0017</t>
  </si>
  <si>
    <t xml:space="preserve">Pinheiro bravo 50% / Florestas de outras folhosas 10% /        Acacia dealbata 10%  </t>
  </si>
  <si>
    <t>Pinheiro bravo 50% / Florestas de outras folhosas 10%</t>
  </si>
  <si>
    <t>Boas condições / Invasoras lenhosa</t>
  </si>
  <si>
    <t>em Regeneração</t>
  </si>
  <si>
    <t>PTCON0018</t>
  </si>
  <si>
    <t>PTCON0019</t>
  </si>
  <si>
    <t>PTCON0020</t>
  </si>
  <si>
    <t>PTCON0021</t>
  </si>
  <si>
    <t>4 m</t>
  </si>
  <si>
    <t>17 m</t>
  </si>
  <si>
    <t>PTCON0022</t>
  </si>
  <si>
    <t>PTCON0023</t>
  </si>
  <si>
    <t>PTCON0024</t>
  </si>
  <si>
    <t>22 m</t>
  </si>
  <si>
    <t>UI-038</t>
  </si>
  <si>
    <t>PTCON0025</t>
  </si>
  <si>
    <t>UI-039</t>
  </si>
  <si>
    <t>UI-040</t>
  </si>
  <si>
    <t>PTCON0026</t>
  </si>
  <si>
    <t>UI-041</t>
  </si>
  <si>
    <t>PTCON0027</t>
  </si>
  <si>
    <t>PTCON0028</t>
  </si>
  <si>
    <t xml:space="preserve">Ardido em 2017  / Invasoras lenhosas </t>
  </si>
  <si>
    <t>Puro</t>
  </si>
  <si>
    <t>Florestas de eucalipto 80%</t>
  </si>
  <si>
    <t>em Alto Fuste</t>
  </si>
  <si>
    <t>Florestas de eucalipto 70%</t>
  </si>
  <si>
    <t>UI-028</t>
  </si>
  <si>
    <t>UI-029</t>
  </si>
  <si>
    <t>5 m</t>
  </si>
  <si>
    <t>UI-030</t>
  </si>
  <si>
    <t>6 m</t>
  </si>
  <si>
    <t>Pinheiro bravo 70% /  Florestas de outras folhosas 10%</t>
  </si>
  <si>
    <t>Pinheiro bravo 60% /  Florestas de outras folhosas 10%</t>
  </si>
  <si>
    <t xml:space="preserve"> Florestas de outros carvalhos 60%</t>
  </si>
  <si>
    <t>UI-031</t>
  </si>
  <si>
    <t xml:space="preserve"> Florestas de castanheiros  60%</t>
  </si>
  <si>
    <t>Ardido em 2017</t>
  </si>
  <si>
    <t>UI-032</t>
  </si>
  <si>
    <t>Ardido em 2018</t>
  </si>
  <si>
    <t>Florestas de outras folhosas 60%</t>
  </si>
  <si>
    <t>T.3 Organização e zonamento funcional das Unidades de Intervenção</t>
  </si>
  <si>
    <t xml:space="preserve">Uso do solo (Agricultura/ Floresta/ Mato/ Pastagem/
Agroflorestal)
Ocupação futuro  (POSP) </t>
  </si>
  <si>
    <t>MD / SB / CA / CT / PB</t>
  </si>
  <si>
    <t>Misto / Florestas Ripícolas</t>
  </si>
  <si>
    <t xml:space="preserve">Proteção </t>
  </si>
  <si>
    <t>Proteção da rede hidrográfica</t>
  </si>
  <si>
    <t>Conservação de habitats, de espécies da fauna e da flora e de geomonumentos</t>
  </si>
  <si>
    <t>Conservação de espécies da flora e da fauna protegida</t>
  </si>
  <si>
    <t>Silvopastorícia, caça e pesca nas águas interiores</t>
  </si>
  <si>
    <t>Suporte à pastorícia</t>
  </si>
  <si>
    <t xml:space="preserve">Suporte à Agricultura familiar </t>
  </si>
  <si>
    <t>Suporte à apicultura</t>
  </si>
  <si>
    <t>UI-036</t>
  </si>
  <si>
    <t>EC2</t>
  </si>
  <si>
    <t>Condomínio de Aldeia da Ribeira</t>
  </si>
  <si>
    <t>Condomínio de Aldeia das Frádigas</t>
  </si>
  <si>
    <t>Condomínio do Muro</t>
  </si>
  <si>
    <t>PB/ MD / SB / CA / CT</t>
  </si>
  <si>
    <t xml:space="preserve">Modelo de silvicultura
(**) </t>
  </si>
  <si>
    <t>Áreas da Rede Secundária de Faixas de gestão de combustível, de transporte de energia eléctrica em média tensão</t>
  </si>
  <si>
    <t>Reconversão de Áreas do  Interface de áreas edificadas numa Faixa exterior de protecção, de largura mínima não inferior a 100 m, designado Condomínio da Barriosa</t>
  </si>
  <si>
    <t>Reconversão de Áreas do  Interface de áreas edificadas numa Faixa exterior de protecção, de largura mínima não inferior a 100 m, designado Condomínio da Vide</t>
  </si>
  <si>
    <t>Reconversão de Áreas do  Interface de áreas edificadas numa Faixa exterior de protecção, de largura mínima não inferior a 100 m, designado Condomínio do Casal do Rei</t>
  </si>
  <si>
    <t>Reconversão de Áreas do  Interface de áreas edificadas numa Faixa exterior de protecção, de largura mínima não inferior a 100 m, designado Condomínio do Rio de Mel</t>
  </si>
  <si>
    <t>Reconversão de Áreas do  Interface de áreas edificadas numa Faixa exterior de protecção, de largura mínima não inferior a 100 m, designado Condomínio do Silvadal</t>
  </si>
  <si>
    <t>Valorização de Agricultura de Culturas temporárias de sequeiro e regadio</t>
  </si>
  <si>
    <t>Valorização de Agricultura de Mosaicos culturais e parcelares complexos</t>
  </si>
  <si>
    <t>Reconversão de Pinhal em Florestas de outras folhosas na Cumeada das Frádigas</t>
  </si>
  <si>
    <t>Reconversão de Pinhal em Florestas de outras folhosas na Cumeada do Rio de Mel</t>
  </si>
  <si>
    <t>Valorização de áreas estratégicas de mosaicos de gestão de combustível, designado por MPGC da Gesteira</t>
  </si>
  <si>
    <t>Valorização de áreas estratégicas de mosaicos de gestão de combustível, designado por MPGC da Malhada Grande</t>
  </si>
  <si>
    <t>Valorização de áreas estratégicas de mosaicos de gestão de combustível, designado por MPGC da Silvadal</t>
  </si>
  <si>
    <t>Valorização de áreas estratégicas de mosaicos de gestão de combustível, designado por MPGC do Casal do Rei</t>
  </si>
  <si>
    <t>Valorização de áreas estratégicas de mosaicos de gestão de combustível, designado por MPGC do Carvalhinho</t>
  </si>
  <si>
    <t>Valorização de Florestas de Carvalho</t>
  </si>
  <si>
    <t>Produção de madeira / Produção de frutos e semente</t>
  </si>
  <si>
    <t>Objetivos da gestão/
subfunções</t>
  </si>
  <si>
    <t>Condomínio da Barriosa</t>
  </si>
  <si>
    <t>Condomínio da Vide</t>
  </si>
  <si>
    <t>Condomínio do Silvadal</t>
  </si>
  <si>
    <t>Condomínio do Rio de Mel</t>
  </si>
  <si>
    <t>Misto / Azereiro e Azevinho</t>
  </si>
  <si>
    <t xml:space="preserve"> Azereiro / Azevinho</t>
  </si>
  <si>
    <t>Condomínio do Casal do Rei</t>
  </si>
  <si>
    <t>Cumeada do Rio de Mel / Misto / Medronheiro / Sobreiro / Pinheiro bravo</t>
  </si>
  <si>
    <t>Cumeada das Frádigas / Misto / Medronheiro / Sobreiro / Pinheiro bravo</t>
  </si>
  <si>
    <t>Áreas de Olival tradicional</t>
  </si>
  <si>
    <t>Áreas mosaicos de gestão de combustível, designado por MPGC da Gesteira / Misto / Medronheiro / Sobreiro / Pinheiro bravo</t>
  </si>
  <si>
    <t>Áreas estratégicas de mosaicos de gestão de combustível, designado por MPGC da Malhada Grande / Misto / Medronheiro / Sobreiro / Pinheiro bravo</t>
  </si>
  <si>
    <t>Áreas estratégicas de mosaicos de gestão de combustível, designado por MPGC das Abelheiras / Misto / Medronheiro / Sobreiro / Pinheiro bravo</t>
  </si>
  <si>
    <t>Áreas da Rede Secundária de Faixas de gestão de combustível, confinante à rede viária florestal numa largura não inferior a 10 m / Misto / Medronheiro / Sobreiro / Pinheiro bravo</t>
  </si>
  <si>
    <t>Áreas para as Redes primárias de faixas de gestão de combustível / Misto / Medronheiro / Sobreiro / Pinheiro bravo</t>
  </si>
  <si>
    <t>Áreas estratégicas de mosaicos de gestão de combustível, designado por MPGC da Silvadal                     / Misto / Medronheiro / Sobreiro / Pinheiro bravo</t>
  </si>
  <si>
    <t>Áreas estratégicas de mosaicos de gestão de combustível, designado por MPGC do Casal do Rei / Misto / Medronheiro / Sobreiro / Pinheiro bravo</t>
  </si>
  <si>
    <t>Áreas estratégicas de mosaicos de gestão de combustível, designado por MPGC do Carvalhinho</t>
  </si>
  <si>
    <t>Áreas de Pinheiro bravo em bastio</t>
  </si>
  <si>
    <t>PB</t>
  </si>
  <si>
    <t>Áreas de Pinheiro bravo em regeneração natural</t>
  </si>
  <si>
    <t xml:space="preserve">Conservação </t>
  </si>
  <si>
    <t>Áreas de Florestas de Carvalho</t>
  </si>
  <si>
    <t>Áreas de Florestas de Castanheiro</t>
  </si>
  <si>
    <t xml:space="preserve">Áreasde Florestas de Folhosas diversas Misto / Medronheiro / Sobreiro </t>
  </si>
  <si>
    <t>Áreas de Medronheiro</t>
  </si>
  <si>
    <t>Áreas de Matos</t>
  </si>
  <si>
    <t>Áreas de Medronheiro em regeneração natural</t>
  </si>
  <si>
    <t>MD</t>
  </si>
  <si>
    <t>Cabra Serrana / Ovelha da raça Bordaleira Serra da Estrela</t>
  </si>
  <si>
    <t>Valorização / Beneficiação de Áreas Agrícolas para a valorização de Áreas de Agricultura com Olival tradicional</t>
  </si>
  <si>
    <t>Ovelha da raça Bordaleira Serra da Estrela</t>
  </si>
  <si>
    <t>Natureza da intervenção</t>
  </si>
  <si>
    <t xml:space="preserve">Função
Principal
</t>
  </si>
  <si>
    <t>Unidades (ha/km/ml/m3)</t>
  </si>
  <si>
    <t>Descrição das operações</t>
  </si>
  <si>
    <t>Construção de cercas para a Bovinicultura</t>
  </si>
  <si>
    <t>Construção de cercas para a proteção contra ação fauna selvagem com rede ovina</t>
  </si>
  <si>
    <t>2,5 Km</t>
  </si>
  <si>
    <t>Construção de cercas para a Bovinicultura / Cabra Serrana / Ovelha da raça Bordaleira Serra da Estrela</t>
  </si>
  <si>
    <t>8 Km</t>
  </si>
  <si>
    <t>Reconversão de Áreas do  Interface de áreas edificadas numa Faixa exterior de protecção, de largura mínima não inferior a 100 m, designado Condomínio de Aldeia da Ribeira</t>
  </si>
  <si>
    <t>Reconversão de Áreas do  Interface de áreas edificadas numa Faixa exterior de protecção, de largura mínima não inferior a 100 m, designado Condomínio de Aldeia das Frádigas</t>
  </si>
  <si>
    <t>Reconversão de Áreas do  Interface de áreas edificadas numa Faixa exterior de protecção, de largura mínima não inferior a 100 m, designado Condomínio do Muro</t>
  </si>
  <si>
    <t xml:space="preserve">Reconversão de Áreas da Rede Secundária de Faixas de gestão de combustível, confinante à rede viária florestal numa largura não inferior a 10 m </t>
  </si>
  <si>
    <t>Reconversão de áreas estratégicas de mosaicos de gestão de combustível, designado por MPGC das Abelheiras</t>
  </si>
  <si>
    <t>Reconversão de Áreas para as Redes primárias de faixas de gestão de combustível, de interesse regional,</t>
  </si>
  <si>
    <t>Reconversão da Rede Secundária de Faixas de gestão de combustível, de transporte de energia eléctrica em média tensão</t>
  </si>
  <si>
    <t>Controlo da vegetação espontânea através de meios motomanuais - Dec &gt;25 %</t>
  </si>
  <si>
    <t>Controlo da vegetação espontânea através de meios  motomanuais - Dec &gt;25 %</t>
  </si>
  <si>
    <t>Controlo de invasoras lenhosas, corte e pincelagem, (incluído o produto) - Dec &gt;25 %</t>
  </si>
  <si>
    <t>Corte e pincelagem, (incluído o produto) - Dec &gt;25 %</t>
  </si>
  <si>
    <t>Plantação (compasso 6X6) com medronheiro e Abertura manual de covas (30*30*30) - Dec &gt;25 %</t>
  </si>
  <si>
    <t>Sacha e amontoa</t>
  </si>
  <si>
    <t>Proteções individuais de plantas (plantação/sementeira) DensP_ha=625 - Dec &gt;25 %</t>
  </si>
  <si>
    <t>Corte e pincelagem (incluído o produto) - Dec &gt;25 %</t>
  </si>
  <si>
    <t>Plantação (compasso 6X6) com sobreiro e Abertura manual de covas (30*30*30) - Dec &gt;25 %</t>
  </si>
  <si>
    <t>Controlo de vegetação espontânea e aproveitamento da regeneração natural - Dec &gt;25 %</t>
  </si>
  <si>
    <t>Corte povoamentos florestais entre 3000 e 7000 arv/há - Dec &gt;25 %</t>
  </si>
  <si>
    <t>Controlo de vegetação espontânea e aproveitam ento da regeneração natural - Dec &gt;25 %</t>
  </si>
  <si>
    <t>Corte povoamentos florestais com menos de 3000 arv/ha  Dec &gt;25 %</t>
  </si>
  <si>
    <t>Corte povoamentos florestais com menos de 3000 arv/ha  - Dec &gt;25 %</t>
  </si>
  <si>
    <t>Plantação (compasso 6X6) com sobreiro e Abertura manual de covas (30*30*30)  - Dec &gt;25 %</t>
  </si>
  <si>
    <t>Plantação (compasso 6X6) com castanheiros e Abertura manual de covas (30*30*30)</t>
  </si>
  <si>
    <t>Controlo da vegetação espontânea através de meios motomanuais</t>
  </si>
  <si>
    <t>Instalação de pastagens , Sementeira direta com aplicação de calcário</t>
  </si>
  <si>
    <t>Aproveitamento de regeneração natural (incluindo podas de condução ou de formação em folhosas diversas e Sinalização da regeneração natural - Dec &gt;25 %</t>
  </si>
  <si>
    <t>Sementeira de outras Folhosas (através da recolha de sementes de Azereiros na AIGP SES), DensP_ha=950 - Dec &gt;25 %</t>
  </si>
  <si>
    <t>Corte povoamentos florestais entre 3000 e 7000 arv/ha - Dec &gt;25 %</t>
  </si>
  <si>
    <t>Aproveitamento de regeneração natural e Sinalização da regeneração natural</t>
  </si>
  <si>
    <t>Aproveitamento de regeneração natural e Sinalização da regeneração natural)</t>
  </si>
  <si>
    <t>Corte e pincelagem, (incluído o produto)</t>
  </si>
  <si>
    <t>Plantação (compasso 3X3) com Amieiros/Freixos e Abertura manual de covas (30*30*30)</t>
  </si>
  <si>
    <t>Proteções individuais de plantas (plantação/sementeira) DensP_ha=625</t>
  </si>
  <si>
    <t>Corte e pincelagem (incluído o produto)</t>
  </si>
  <si>
    <t>Controlo de vegetação espontânea e aproveitamento da regeneração natural</t>
  </si>
  <si>
    <t>Corte povoamentos florestais com menos de 3000 arv/há</t>
  </si>
  <si>
    <t>Sinalização da regeneração
natural</t>
  </si>
  <si>
    <t>Plantação (compasso 6X6) com sobreiro e Abertura manual de covas (30*30*30 )- Dec &gt;25 %</t>
  </si>
  <si>
    <t>Corte povoamentos florestais com menos de 3000 arv/há - Dec &gt;25 %</t>
  </si>
  <si>
    <t>Plantação (compasso 6X6) com sobreiro e Abertura manual de covas (30*30*30)</t>
  </si>
  <si>
    <t>Poda de formação DensP_ha=450 - Dec &gt;25 %</t>
  </si>
  <si>
    <t>Corte povoamentos florestais entre 3000 e 7000 arv/ha  - Dec &gt;25 %</t>
  </si>
  <si>
    <t>Desramação DensP_ha=450 - Dec &gt;25 %</t>
  </si>
  <si>
    <t xml:space="preserve">Instalação de culturas melhoradas do solo com preparação do terreno </t>
  </si>
  <si>
    <t>Plantação (compasso 6X6) com Medronheiro e Abertura manual de covas (30*30*30 )- Dec &gt;25 %</t>
  </si>
  <si>
    <t>Sinalização da regeneração
natural - Dec &gt;25 %</t>
  </si>
  <si>
    <t>Plantação (compasso 6X6) com Medronheiro e Abertura manual de covas (30*30*30) - Dec &gt;25 %</t>
  </si>
  <si>
    <t>Plantação (compasso 6X6) com Castanheiro e Abertura manual de covas (30*30*30) - Dec &gt;25 %</t>
  </si>
  <si>
    <t>Plantação (compasso 6X6) com Sobreiro e Abertura manual de covas (30*30*30) - Dec &gt;25 %</t>
  </si>
  <si>
    <t xml:space="preserve">1.º Ano /        2.º Ano </t>
  </si>
  <si>
    <t xml:space="preserve">Ano / </t>
  </si>
  <si>
    <t>2024 /2030</t>
  </si>
  <si>
    <t>2026            /2046</t>
  </si>
  <si>
    <t>1.º Ano /        2.º Ano</t>
  </si>
  <si>
    <t>Manutenção de Áreas do  Interface de áreas edificadas numa Faixa exterior de protecção, de largura mínima não inferior a 100 m, designado Condomínio da Barriosa</t>
  </si>
  <si>
    <t>Manutenção de Áreas do  Interface de áreas edificadas numa Faixa exterior de protecção, de largura mínima não inferior a 100 m, designado Condomínio da Vide</t>
  </si>
  <si>
    <t>Manutenção de Áreas do  Interface de áreas edificadas numa Faixa exterior de protecção, de largura mínima não inferior a 100 m, designado Condomínio do Casal do Rei</t>
  </si>
  <si>
    <t>Manutenção de Áreas do  Interface de áreas edificadas numa Faixa exterior de protecção, de largura mínima não inferior a 100 m, designado Condomínio do Rio de Mel</t>
  </si>
  <si>
    <t>Manutenção de Áreas do  Interface de áreas edificadas numa Faixa exterior de protecção, de largura mínima não inferior a 100 m, designado Condomínio do Silvadal</t>
  </si>
  <si>
    <t>Manutenção de Agricultura com espaços naturais e seminaturais</t>
  </si>
  <si>
    <t>Manutenção de Agricultura de Culturas temporárias de sequeiro e regadio</t>
  </si>
  <si>
    <t>Manutenção de Agricultura de Mosaicos culturais e parcelares complexos</t>
  </si>
  <si>
    <t>Reconversão / Valorização</t>
  </si>
  <si>
    <t>Silvopastorícia / Apicultura</t>
  </si>
  <si>
    <t>Silvopastorícia  / Apicultura</t>
  </si>
  <si>
    <t xml:space="preserve">Agricultura familiar </t>
  </si>
  <si>
    <t>2024            /2046</t>
  </si>
  <si>
    <t>Controlo da vegetação espontânea através de meios motomanuais / Sementeira de outras Folhosas (através da recolha de sementes de Azereiros na AIGP SES), DensP_ha=950 - Dec &gt;25 %</t>
  </si>
  <si>
    <t>Apicultura</t>
  </si>
  <si>
    <t>Percurso Pedestres / Apicultura</t>
  </si>
  <si>
    <t>Manutenção de Florestas de Folhosas diversas / Azereiros</t>
  </si>
  <si>
    <t>Manutenção de áreas de Olival tradicional</t>
  </si>
  <si>
    <t>Manutenção de Florestas Ripícolas e o Leitos dos cursos de água e faixas envolventes</t>
  </si>
  <si>
    <t xml:space="preserve">Controlo da vegetação espontânea através de meios motomanuais / </t>
  </si>
  <si>
    <t>Manutenção de  Pinhal em Florestas Ripícolas e o Leitos dos cursos de água e faixas envolventes</t>
  </si>
  <si>
    <t>Controlo da vegetação espontânea através de meios motomanuais / Plantação de Florestas Ripícolas</t>
  </si>
  <si>
    <t>Ano /</t>
  </si>
  <si>
    <t>Manutenção de Florestas de outras folhosas na Cumeada das Frádigas</t>
  </si>
  <si>
    <t xml:space="preserve">Controlo da vegetação espontânea através de meios motomanuais / Plantação de Florestas autóctones </t>
  </si>
  <si>
    <t>Manutenção de Florestas de outras folhosas na Cumeada do Rio de Mel</t>
  </si>
  <si>
    <t xml:space="preserve"> Manutenção de Superfícies agroflorestais</t>
  </si>
  <si>
    <t xml:space="preserve">Controlo da vegetação espontânea através de meios motomanuais / Instalação de culturas melhoradas do solo com preparação do terreno </t>
  </si>
  <si>
    <t>Manutenção de áreas estratégicas de mosaicos de gestão de combustível, designado por MPGC da Malhada Grande</t>
  </si>
  <si>
    <t xml:space="preserve"> Manutenção de áreas estratégicas de mosaicos de gestão de combustível, designado por MPGC da Gesteira</t>
  </si>
  <si>
    <t xml:space="preserve">Controlo da vegetação espontânea através de meios motomanuais / aproveitamento da regeneração natural/ Plantação de Florestas autóctones  </t>
  </si>
  <si>
    <t>Redução de densidades Excessivas / Corte cultural</t>
  </si>
  <si>
    <t>Manutenção de áreas estratégicas de mosaicos de gestão de combustível, designado por MPGC da Silvadal</t>
  </si>
  <si>
    <t>Manutenção de áreas estratégicas de mosaicos de gestão de combustível, designado por MPGC do Casal do Rei</t>
  </si>
  <si>
    <t>Manutenção de áreas estratégicas de mosaicos de gestão de combustível, designado por MPGC do Carvalhinho</t>
  </si>
  <si>
    <t xml:space="preserve"> Manutenção de áreas Pinheiro bravo em bastio</t>
  </si>
  <si>
    <t xml:space="preserve"> Manutenção de  áreas de Pinheiro bravo em regeneração natural</t>
  </si>
  <si>
    <t xml:space="preserve">Controlo da vegetação espontânea através de meios motomanuais / aproveitamento da regeneração natural/ </t>
  </si>
  <si>
    <t xml:space="preserve"> Manutenção de áreas Florestas de Carvalho</t>
  </si>
  <si>
    <t xml:space="preserve"> Manutenção de áreas de Florestas de Castanheiro</t>
  </si>
  <si>
    <t xml:space="preserve"> Manutenção de áreas Florestas de Castanheiro</t>
  </si>
  <si>
    <t xml:space="preserve"> Manutenção de áreas Florestas de e Folhosas diversas</t>
  </si>
  <si>
    <t xml:space="preserve"> Manutenção de áreas Florestas de Medronheiro</t>
  </si>
  <si>
    <t>Apicultura / Castanha</t>
  </si>
  <si>
    <t>Apicultura Medronho</t>
  </si>
  <si>
    <t>Apicultura / Castanha e Medronho</t>
  </si>
  <si>
    <t xml:space="preserve">  Manutenção de áreas de Florestas Ripícolas</t>
  </si>
  <si>
    <t xml:space="preserve"> Manutenção de áreas  de Florestas de Eucalipto em Alto-fuste</t>
  </si>
  <si>
    <t xml:space="preserve"> Manutenção de áreas Florestas de Eucalipto em Regeneração natural</t>
  </si>
  <si>
    <t xml:space="preserve"> Manutenção de áreas de Matos</t>
  </si>
  <si>
    <t xml:space="preserve"> Manutenção de áreas de Florestas de Medronheiro em regeneração natural</t>
  </si>
  <si>
    <t xml:space="preserve"> Manutenção de áreas  Florestas de Folhosas diversas</t>
  </si>
  <si>
    <t>Corte de exploração</t>
  </si>
  <si>
    <t>Redução de densidades excessivas</t>
  </si>
  <si>
    <t>T4.1 – Programa de gestão e intervenção de reconversão e valorização</t>
  </si>
  <si>
    <t>2 – Programa de gestão e intervenções na componente agrícola e Superfícies agroflorestais</t>
  </si>
  <si>
    <t>Reconversão / Instalação de Áreas estratégicas de Superfícies agroflorestais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</si>
</sst>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\ _€"/>
  </numFmts>
  <fonts count="12" x14ac:knownFonts="1">
    <font>
      <sz val="11"/>
      <color theme="1"/>
      <name val="Calibri"/>
      <family val="2"/>
      <scheme val="minor"/>
    </font>
    <font>
      <sz val="10"/>
      <color rgb="FF5B9BD5"/>
      <name val="Calibri Light"/>
      <family val="2"/>
    </font>
    <font>
      <sz val="11"/>
      <color theme="1"/>
      <name val="Calibri Light"/>
      <family val="2"/>
    </font>
    <font>
      <sz val="8"/>
      <name val="Calibri Light"/>
      <family val="2"/>
    </font>
    <font>
      <sz val="8"/>
      <name val="Calibri"/>
      <family val="2"/>
      <scheme val="minor"/>
    </font>
    <font>
      <sz val="10"/>
      <name val="Calibri Light"/>
      <family val="2"/>
    </font>
    <font>
      <b/>
      <sz val="10"/>
      <name val="Calibri Light"/>
      <family val="2"/>
    </font>
    <font>
      <sz val="10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AEAAAA"/>
      </bottom>
      <diagonal/>
    </border>
  </borders>
  <cellStyleXfs count="1">
    <xf numFmtId="0" fontId="0" fillId="0" borderId="0"/>
  </cellStyleXfs>
  <cellXfs count="329">
    <xf numFmtId="0" fontId="0" fillId="0" borderId="0" xfId="0"/>
    <xf numFmtId="2" fontId="0" fillId="0" borderId="0" xfId="0" applyNumberFormat="1"/>
    <xf numFmtId="0" fontId="4" fillId="0" borderId="2" xfId="0" applyFont="1" applyBorder="1" applyAlignment="1">
      <alignment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8" xfId="0" quotePrefix="1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5" fillId="2" borderId="9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3" fillId="0" borderId="12" xfId="0" applyFont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164" fontId="0" fillId="0" borderId="0" xfId="0" applyNumberFormat="1" applyAlignment="1">
      <alignment horizontal="center"/>
    </xf>
    <xf numFmtId="164" fontId="1" fillId="2" borderId="1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2" fontId="0" fillId="0" borderId="0" xfId="0" applyNumberFormat="1" applyAlignment="1">
      <alignment horizontal="center" vertical="center"/>
    </xf>
    <xf numFmtId="0" fontId="8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13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/>
    </xf>
    <xf numFmtId="2" fontId="1" fillId="2" borderId="9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0" xfId="0" applyAlignment="1"/>
    <xf numFmtId="0" fontId="1" fillId="2" borderId="16" xfId="0" applyFont="1" applyFill="1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164" fontId="5" fillId="2" borderId="16" xfId="0" applyNumberFormat="1" applyFont="1" applyFill="1" applyBorder="1" applyAlignment="1">
      <alignment horizontal="center" vertical="center" wrapText="1"/>
    </xf>
    <xf numFmtId="164" fontId="5" fillId="2" borderId="17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Border="1" applyAlignment="1">
      <alignment vertical="center"/>
    </xf>
    <xf numFmtId="164" fontId="11" fillId="0" borderId="0" xfId="0" applyNumberFormat="1" applyFont="1" applyBorder="1" applyAlignment="1">
      <alignment vertical="center"/>
    </xf>
    <xf numFmtId="164" fontId="11" fillId="0" borderId="0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164" fontId="11" fillId="0" borderId="0" xfId="0" applyNumberFormat="1" applyFont="1" applyBorder="1" applyAlignment="1">
      <alignment vertical="center" wrapText="1"/>
    </xf>
    <xf numFmtId="0" fontId="11" fillId="0" borderId="21" xfId="0" applyFont="1" applyBorder="1" applyAlignment="1">
      <alignment horizontal="center" vertical="center" wrapText="1"/>
    </xf>
    <xf numFmtId="164" fontId="11" fillId="0" borderId="21" xfId="0" applyNumberFormat="1" applyFont="1" applyBorder="1" applyAlignment="1">
      <alignment horizontal="center" vertical="center" wrapText="1"/>
    </xf>
    <xf numFmtId="164" fontId="11" fillId="0" borderId="21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left" vertical="center" wrapText="1"/>
    </xf>
    <xf numFmtId="164" fontId="11" fillId="0" borderId="3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wrapText="1"/>
    </xf>
    <xf numFmtId="164" fontId="11" fillId="0" borderId="2" xfId="0" applyNumberFormat="1" applyFont="1" applyBorder="1" applyAlignment="1">
      <alignment vertical="center" wrapText="1"/>
    </xf>
    <xf numFmtId="164" fontId="11" fillId="0" borderId="3" xfId="0" applyNumberFormat="1" applyFont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164" fontId="11" fillId="0" borderId="4" xfId="0" applyNumberFormat="1" applyFont="1" applyBorder="1" applyAlignment="1">
      <alignment vertical="center" wrapText="1"/>
    </xf>
    <xf numFmtId="165" fontId="11" fillId="0" borderId="1" xfId="0" applyNumberFormat="1" applyFont="1" applyBorder="1" applyAlignment="1">
      <alignment horizontal="right"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9" fillId="2" borderId="5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165" fontId="11" fillId="0" borderId="4" xfId="0" applyNumberFormat="1" applyFont="1" applyBorder="1" applyAlignment="1">
      <alignment horizontal="right" vertical="center" wrapText="1"/>
    </xf>
    <xf numFmtId="165" fontId="11" fillId="0" borderId="2" xfId="0" applyNumberFormat="1" applyFont="1" applyBorder="1" applyAlignment="1">
      <alignment horizontal="right" vertical="center" wrapText="1"/>
    </xf>
    <xf numFmtId="165" fontId="11" fillId="0" borderId="3" xfId="0" applyNumberFormat="1" applyFont="1" applyBorder="1" applyAlignment="1">
      <alignment horizontal="right" vertical="center" wrapText="1"/>
    </xf>
    <xf numFmtId="165" fontId="10" fillId="0" borderId="4" xfId="0" applyNumberFormat="1" applyFont="1" applyBorder="1" applyAlignment="1">
      <alignment horizontal="right" vertical="center" wrapText="1"/>
    </xf>
    <xf numFmtId="165" fontId="10" fillId="0" borderId="2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5" fillId="2" borderId="17" xfId="0" applyFont="1" applyFill="1" applyBorder="1" applyAlignment="1">
      <alignment horizontal="center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164" fontId="11" fillId="0" borderId="13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2" fontId="5" fillId="2" borderId="7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left" vertical="center" wrapText="1"/>
    </xf>
    <xf numFmtId="164" fontId="11" fillId="0" borderId="3" xfId="0" applyNumberFormat="1" applyFont="1" applyBorder="1" applyAlignment="1">
      <alignment horizontal="left" vertical="center" wrapText="1"/>
    </xf>
    <xf numFmtId="164" fontId="11" fillId="0" borderId="4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5" fontId="11" fillId="0" borderId="9" xfId="0" applyNumberFormat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5" fontId="11" fillId="0" borderId="13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165" fontId="11" fillId="0" borderId="5" xfId="0" applyNumberFormat="1" applyFont="1" applyBorder="1" applyAlignment="1">
      <alignment horizontal="center" vertical="center" wrapText="1"/>
    </xf>
    <xf numFmtId="165" fontId="11" fillId="0" borderId="6" xfId="0" applyNumberFormat="1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11" fillId="0" borderId="13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5" fontId="11" fillId="0" borderId="2" xfId="0" applyNumberFormat="1" applyFont="1" applyBorder="1" applyAlignment="1">
      <alignment horizontal="right" vertical="center" wrapText="1"/>
    </xf>
    <xf numFmtId="0" fontId="11" fillId="0" borderId="9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165" fontId="11" fillId="0" borderId="3" xfId="0" applyNumberFormat="1" applyFont="1" applyBorder="1" applyAlignment="1">
      <alignment horizontal="right" vertical="center" wrapText="1"/>
    </xf>
    <xf numFmtId="165" fontId="11" fillId="0" borderId="2" xfId="0" applyNumberFormat="1" applyFont="1" applyBorder="1" applyAlignment="1">
      <alignment vertical="center" wrapText="1"/>
    </xf>
    <xf numFmtId="165" fontId="11" fillId="0" borderId="3" xfId="0" applyNumberFormat="1" applyFont="1" applyBorder="1" applyAlignment="1">
      <alignment vertical="center" wrapText="1"/>
    </xf>
    <xf numFmtId="165" fontId="11" fillId="0" borderId="4" xfId="0" applyNumberFormat="1" applyFont="1" applyBorder="1" applyAlignment="1">
      <alignment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7"/>
  <sheetViews>
    <sheetView workbookViewId="0">
      <selection activeCell="E17" sqref="E17"/>
    </sheetView>
  </sheetViews>
  <sheetFormatPr defaultRowHeight="15" x14ac:dyDescent="0.25"/>
  <cols>
    <col min="2" max="2" width="31.5703125" customWidth="1"/>
    <col min="3" max="3" width="81.140625" customWidth="1"/>
  </cols>
  <sheetData>
    <row r="2" spans="2:3" x14ac:dyDescent="0.25">
      <c r="B2" s="160" t="s">
        <v>6</v>
      </c>
      <c r="C2" s="160"/>
    </row>
    <row r="3" spans="2:3" ht="15.75" thickBot="1" x14ac:dyDescent="0.3"/>
    <row r="4" spans="2:3" ht="15.75" thickBot="1" x14ac:dyDescent="0.3">
      <c r="B4" s="7" t="s">
        <v>2</v>
      </c>
      <c r="C4" s="20" t="s">
        <v>45</v>
      </c>
    </row>
    <row r="5" spans="2:3" ht="15.75" thickBot="1" x14ac:dyDescent="0.3">
      <c r="B5" s="18" t="s">
        <v>3</v>
      </c>
      <c r="C5" s="19" t="s">
        <v>79</v>
      </c>
    </row>
    <row r="6" spans="2:3" ht="66" customHeight="1" thickBot="1" x14ac:dyDescent="0.3">
      <c r="B6" s="18" t="s">
        <v>4</v>
      </c>
      <c r="C6" s="19" t="s">
        <v>78</v>
      </c>
    </row>
    <row r="7" spans="2:3" ht="15.75" thickBot="1" x14ac:dyDescent="0.3">
      <c r="B7" s="18" t="s">
        <v>5</v>
      </c>
      <c r="C7" s="19" t="s">
        <v>80</v>
      </c>
    </row>
  </sheetData>
  <mergeCells count="1">
    <mergeCell ref="B2:C2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workbookViewId="0">
      <selection activeCell="I14" sqref="I14"/>
    </sheetView>
  </sheetViews>
  <sheetFormatPr defaultRowHeight="15" x14ac:dyDescent="0.25"/>
  <cols>
    <col min="1" max="1" width="4.85546875" customWidth="1"/>
    <col min="2" max="2" width="11.7109375" customWidth="1"/>
    <col min="3" max="4" width="11.7109375" style="1" customWidth="1"/>
  </cols>
  <sheetData>
    <row r="2" spans="2:4" x14ac:dyDescent="0.25">
      <c r="B2" s="161" t="s">
        <v>14</v>
      </c>
      <c r="C2" s="161"/>
      <c r="D2" s="161"/>
    </row>
    <row r="3" spans="2:4" ht="15.75" thickBot="1" x14ac:dyDescent="0.3"/>
    <row r="4" spans="2:4" ht="15.75" customHeight="1" thickBot="1" x14ac:dyDescent="0.3">
      <c r="B4" s="162"/>
      <c r="C4" s="164" t="s">
        <v>0</v>
      </c>
      <c r="D4" s="165"/>
    </row>
    <row r="5" spans="2:4" ht="15.75" thickBot="1" x14ac:dyDescent="0.3">
      <c r="B5" s="163"/>
      <c r="C5" s="8" t="s">
        <v>7</v>
      </c>
      <c r="D5" s="8" t="s">
        <v>8</v>
      </c>
    </row>
    <row r="6" spans="2:4" ht="30" customHeight="1" thickBot="1" x14ac:dyDescent="0.3">
      <c r="B6" s="26" t="s">
        <v>9</v>
      </c>
      <c r="C6" s="9">
        <v>1339.006948692971</v>
      </c>
      <c r="D6" s="9">
        <v>1334.3747629487459</v>
      </c>
    </row>
    <row r="7" spans="2:4" ht="30" customHeight="1" thickBot="1" x14ac:dyDescent="0.3">
      <c r="B7" s="26" t="s">
        <v>10</v>
      </c>
      <c r="C7" s="9">
        <v>0</v>
      </c>
      <c r="D7" s="9">
        <v>60.130930333587614</v>
      </c>
    </row>
    <row r="8" spans="2:4" ht="30" customHeight="1" thickBot="1" x14ac:dyDescent="0.3">
      <c r="B8" s="26" t="s">
        <v>1</v>
      </c>
      <c r="C8" s="9">
        <v>82.807688443477574</v>
      </c>
      <c r="D8" s="9">
        <v>12.468941483338583</v>
      </c>
    </row>
    <row r="9" spans="2:4" ht="30" customHeight="1" thickBot="1" x14ac:dyDescent="0.3">
      <c r="B9" s="26" t="s">
        <v>11</v>
      </c>
      <c r="C9" s="9">
        <v>160.02952104604137</v>
      </c>
      <c r="D9" s="9">
        <v>174.86952341681956</v>
      </c>
    </row>
    <row r="10" spans="2:4" ht="30" customHeight="1" thickBot="1" x14ac:dyDescent="0.3">
      <c r="B10" s="26" t="s">
        <v>12</v>
      </c>
      <c r="C10" s="9">
        <v>122.33869004989653</v>
      </c>
      <c r="D10" s="9">
        <v>122.33869004990967</v>
      </c>
    </row>
    <row r="11" spans="2:4" ht="30" customHeight="1" thickBot="1" x14ac:dyDescent="0.3">
      <c r="B11" s="26" t="s">
        <v>13</v>
      </c>
      <c r="C11" s="9">
        <f>SUM(C6:C10)</f>
        <v>1704.1828482323865</v>
      </c>
      <c r="D11" s="9">
        <f>SUM(D6:D10)</f>
        <v>1704.1828482324015</v>
      </c>
    </row>
    <row r="12" spans="2:4" ht="30" customHeight="1" x14ac:dyDescent="0.25"/>
    <row r="13" spans="2:4" ht="30" customHeight="1" x14ac:dyDescent="0.25"/>
    <row r="14" spans="2:4" ht="30" customHeight="1" x14ac:dyDescent="0.25"/>
    <row r="15" spans="2:4" ht="30" customHeight="1" x14ac:dyDescent="0.25"/>
  </sheetData>
  <mergeCells count="3">
    <mergeCell ref="B2:D2"/>
    <mergeCell ref="B4:B5"/>
    <mergeCell ref="C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7"/>
  <sheetViews>
    <sheetView workbookViewId="0">
      <selection activeCell="J17" sqref="J17"/>
    </sheetView>
  </sheetViews>
  <sheetFormatPr defaultRowHeight="15" x14ac:dyDescent="0.25"/>
  <cols>
    <col min="2" max="2" width="22" customWidth="1"/>
    <col min="3" max="4" width="10.7109375" style="1" customWidth="1"/>
  </cols>
  <sheetData>
    <row r="3" spans="2:4" x14ac:dyDescent="0.25">
      <c r="B3" s="161" t="s">
        <v>24</v>
      </c>
      <c r="C3" s="161"/>
      <c r="D3" s="161"/>
    </row>
    <row r="4" spans="2:4" ht="15.75" thickBot="1" x14ac:dyDescent="0.3"/>
    <row r="5" spans="2:4" ht="15.75" thickBot="1" x14ac:dyDescent="0.3">
      <c r="B5" s="166" t="s">
        <v>15</v>
      </c>
      <c r="C5" s="164" t="s">
        <v>0</v>
      </c>
      <c r="D5" s="165"/>
    </row>
    <row r="6" spans="2:4" ht="20.100000000000001" customHeight="1" thickBot="1" x14ac:dyDescent="0.3">
      <c r="B6" s="167"/>
      <c r="C6" s="8" t="s">
        <v>7</v>
      </c>
      <c r="D6" s="8" t="s">
        <v>8</v>
      </c>
    </row>
    <row r="7" spans="2:4" ht="21.95" customHeight="1" thickBot="1" x14ac:dyDescent="0.3">
      <c r="B7" s="26" t="s">
        <v>16</v>
      </c>
      <c r="C7" s="9">
        <v>1047.2917335518057</v>
      </c>
      <c r="D7" s="9">
        <v>401.81965024834989</v>
      </c>
    </row>
    <row r="8" spans="2:4" ht="21.95" customHeight="1" thickBot="1" x14ac:dyDescent="0.3">
      <c r="B8" s="26" t="s">
        <v>17</v>
      </c>
      <c r="C8" s="9">
        <v>53.294057394923144</v>
      </c>
      <c r="D8" s="9">
        <v>33.195017540992644</v>
      </c>
    </row>
    <row r="9" spans="2:4" ht="21.95" customHeight="1" thickBot="1" x14ac:dyDescent="0.3">
      <c r="B9" s="26" t="s">
        <v>18</v>
      </c>
      <c r="C9" s="10">
        <v>0</v>
      </c>
      <c r="D9" s="10">
        <v>135.81561079696507</v>
      </c>
    </row>
    <row r="10" spans="2:4" ht="21.95" customHeight="1" thickBot="1" x14ac:dyDescent="0.3">
      <c r="B10" s="26" t="s">
        <v>19</v>
      </c>
      <c r="C10" s="10">
        <v>0</v>
      </c>
      <c r="D10" s="10">
        <v>0</v>
      </c>
    </row>
    <row r="11" spans="2:4" ht="21.95" customHeight="1" thickBot="1" x14ac:dyDescent="0.3">
      <c r="B11" s="26" t="s">
        <v>20</v>
      </c>
      <c r="C11" s="9">
        <v>5.6997216138219997</v>
      </c>
      <c r="D11" s="9">
        <v>5.6997216138219997</v>
      </c>
    </row>
    <row r="12" spans="2:4" ht="21.95" customHeight="1" thickBot="1" x14ac:dyDescent="0.3">
      <c r="B12" s="26" t="s">
        <v>21</v>
      </c>
      <c r="C12" s="10">
        <v>0</v>
      </c>
      <c r="D12" s="10">
        <v>59.36213405289174</v>
      </c>
    </row>
    <row r="13" spans="2:4" ht="21.95" customHeight="1" thickBot="1" x14ac:dyDescent="0.3">
      <c r="B13" s="11" t="s">
        <v>44</v>
      </c>
      <c r="C13" s="10">
        <v>0</v>
      </c>
      <c r="D13" s="10">
        <v>465.93202925451214</v>
      </c>
    </row>
    <row r="14" spans="2:4" ht="21.95" customHeight="1" thickBot="1" x14ac:dyDescent="0.3">
      <c r="B14" s="11" t="s">
        <v>22</v>
      </c>
      <c r="C14" s="9">
        <v>58.562252127514121</v>
      </c>
      <c r="D14" s="9">
        <v>0</v>
      </c>
    </row>
    <row r="15" spans="2:4" ht="21.95" customHeight="1" thickBot="1" x14ac:dyDescent="0.3">
      <c r="B15" s="11" t="s">
        <v>23</v>
      </c>
      <c r="C15" s="9">
        <v>143.86948455835028</v>
      </c>
      <c r="D15" s="9">
        <v>111.9694240084</v>
      </c>
    </row>
    <row r="16" spans="2:4" ht="21.95" customHeight="1" thickBot="1" x14ac:dyDescent="0.3">
      <c r="B16" s="11" t="s">
        <v>137</v>
      </c>
      <c r="C16" s="9">
        <v>11.42695928084</v>
      </c>
      <c r="D16" s="9">
        <v>46.405697799210003</v>
      </c>
    </row>
    <row r="17" spans="2:4" ht="21.95" customHeight="1" thickBot="1" x14ac:dyDescent="0.3">
      <c r="B17" s="11" t="s">
        <v>136</v>
      </c>
      <c r="C17" s="9">
        <v>18.862740165714992</v>
      </c>
      <c r="D17" s="9">
        <v>74.175477633602142</v>
      </c>
    </row>
  </sheetData>
  <mergeCells count="3">
    <mergeCell ref="B3:D3"/>
    <mergeCell ref="B5:B6"/>
    <mergeCell ref="C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4"/>
  <sheetViews>
    <sheetView topLeftCell="A19" workbookViewId="0">
      <selection activeCell="G25" sqref="G25"/>
    </sheetView>
  </sheetViews>
  <sheetFormatPr defaultRowHeight="15" x14ac:dyDescent="0.25"/>
  <cols>
    <col min="1" max="1" width="4" customWidth="1"/>
    <col min="2" max="2" width="5.5703125" style="45" customWidth="1"/>
    <col min="3" max="3" width="7.28515625" style="1" customWidth="1"/>
    <col min="4" max="4" width="11.42578125" customWidth="1"/>
    <col min="5" max="5" width="15" customWidth="1"/>
    <col min="6" max="6" width="9.7109375" customWidth="1"/>
    <col min="7" max="7" width="11.28515625" customWidth="1"/>
    <col min="8" max="8" width="16.5703125" customWidth="1"/>
    <col min="9" max="9" width="13.7109375" customWidth="1"/>
    <col min="10" max="11" width="8.7109375" customWidth="1"/>
    <col min="12" max="12" width="13.28515625" customWidth="1"/>
    <col min="13" max="13" width="9.85546875" customWidth="1"/>
    <col min="14" max="14" width="12.7109375" customWidth="1"/>
  </cols>
  <sheetData>
    <row r="1" spans="2:14" x14ac:dyDescent="0.25">
      <c r="B1" s="161" t="s">
        <v>36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2:14" ht="15.75" thickBot="1" x14ac:dyDescent="0.3">
      <c r="D2" s="45"/>
    </row>
    <row r="3" spans="2:14" ht="20.100000000000001" customHeight="1" x14ac:dyDescent="0.25">
      <c r="B3" s="162" t="s">
        <v>25</v>
      </c>
      <c r="C3" s="172" t="s">
        <v>0</v>
      </c>
      <c r="D3" s="162" t="s">
        <v>271</v>
      </c>
      <c r="E3" s="162" t="s">
        <v>272</v>
      </c>
      <c r="F3" s="162" t="s">
        <v>273</v>
      </c>
      <c r="G3" s="162" t="s">
        <v>274</v>
      </c>
      <c r="H3" s="162" t="s">
        <v>275</v>
      </c>
      <c r="I3" s="162" t="s">
        <v>30</v>
      </c>
      <c r="J3" s="162" t="s">
        <v>31</v>
      </c>
      <c r="K3" s="162" t="s">
        <v>32</v>
      </c>
      <c r="L3" s="162" t="s">
        <v>33</v>
      </c>
      <c r="M3" s="162" t="s">
        <v>34</v>
      </c>
      <c r="N3" s="162" t="s">
        <v>35</v>
      </c>
    </row>
    <row r="4" spans="2:14" ht="20.100000000000001" customHeight="1" x14ac:dyDescent="0.25">
      <c r="B4" s="168"/>
      <c r="C4" s="173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2:14" ht="20.100000000000001" customHeight="1" x14ac:dyDescent="0.25">
      <c r="B5" s="168"/>
      <c r="C5" s="173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</row>
    <row r="6" spans="2:14" ht="20.100000000000001" customHeight="1" thickBot="1" x14ac:dyDescent="0.3">
      <c r="B6" s="163"/>
      <c r="C6" s="174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</row>
    <row r="7" spans="2:14" ht="34.5" thickBot="1" x14ac:dyDescent="0.3">
      <c r="B7" s="56" t="s">
        <v>138</v>
      </c>
      <c r="C7" s="57">
        <v>2.6324857870104998</v>
      </c>
      <c r="D7" s="56" t="s">
        <v>46</v>
      </c>
      <c r="E7" s="56" t="s">
        <v>217</v>
      </c>
      <c r="F7" s="56" t="s">
        <v>47</v>
      </c>
      <c r="G7" s="56" t="s">
        <v>279</v>
      </c>
      <c r="H7" s="56" t="s">
        <v>278</v>
      </c>
      <c r="I7" s="56" t="s">
        <v>251</v>
      </c>
      <c r="J7" s="56" t="s">
        <v>52</v>
      </c>
      <c r="K7" s="56">
        <v>18</v>
      </c>
      <c r="L7" s="70">
        <v>0.8</v>
      </c>
      <c r="M7" s="56" t="s">
        <v>280</v>
      </c>
      <c r="N7" s="56" t="s">
        <v>85</v>
      </c>
    </row>
    <row r="8" spans="2:14" ht="45.75" thickBot="1" x14ac:dyDescent="0.3">
      <c r="B8" s="56" t="s">
        <v>140</v>
      </c>
      <c r="C8" s="57">
        <v>8.6065010355747997</v>
      </c>
      <c r="D8" s="56" t="s">
        <v>46</v>
      </c>
      <c r="E8" s="56" t="s">
        <v>218</v>
      </c>
      <c r="F8" s="56" t="s">
        <v>47</v>
      </c>
      <c r="G8" s="56" t="s">
        <v>256</v>
      </c>
      <c r="H8" s="56" t="s">
        <v>278</v>
      </c>
      <c r="I8" s="56" t="s">
        <v>251</v>
      </c>
      <c r="J8" s="56" t="s">
        <v>52</v>
      </c>
      <c r="K8" s="56">
        <v>18</v>
      </c>
      <c r="L8" s="70">
        <v>0.7</v>
      </c>
      <c r="M8" s="56" t="s">
        <v>280</v>
      </c>
      <c r="N8" s="56" t="s">
        <v>85</v>
      </c>
    </row>
    <row r="9" spans="2:14" ht="34.5" thickBot="1" x14ac:dyDescent="0.3">
      <c r="B9" s="56" t="s">
        <v>141</v>
      </c>
      <c r="C9" s="57">
        <v>13.784952848360801</v>
      </c>
      <c r="D9" s="56" t="s">
        <v>46</v>
      </c>
      <c r="E9" s="56" t="s">
        <v>217</v>
      </c>
      <c r="F9" s="56" t="s">
        <v>47</v>
      </c>
      <c r="G9" s="56" t="s">
        <v>279</v>
      </c>
      <c r="H9" s="56" t="s">
        <v>278</v>
      </c>
      <c r="I9" s="56" t="s">
        <v>251</v>
      </c>
      <c r="J9" s="56" t="s">
        <v>52</v>
      </c>
      <c r="K9" s="56">
        <v>18</v>
      </c>
      <c r="L9" s="70">
        <v>0.8</v>
      </c>
      <c r="M9" s="56" t="s">
        <v>280</v>
      </c>
      <c r="N9" s="56" t="s">
        <v>85</v>
      </c>
    </row>
    <row r="10" spans="2:14" ht="68.25" thickBot="1" x14ac:dyDescent="0.3">
      <c r="B10" s="56" t="s">
        <v>142</v>
      </c>
      <c r="C10" s="57">
        <v>38.605126037132202</v>
      </c>
      <c r="D10" s="56" t="s">
        <v>46</v>
      </c>
      <c r="E10" s="56" t="s">
        <v>224</v>
      </c>
      <c r="F10" s="56" t="s">
        <v>276</v>
      </c>
      <c r="G10" s="56" t="s">
        <v>256</v>
      </c>
      <c r="H10" s="56" t="s">
        <v>278</v>
      </c>
      <c r="I10" s="56" t="s">
        <v>277</v>
      </c>
      <c r="J10" s="56" t="s">
        <v>52</v>
      </c>
      <c r="K10" s="56">
        <v>18</v>
      </c>
      <c r="L10" s="70">
        <v>0.8</v>
      </c>
      <c r="M10" s="56" t="s">
        <v>280</v>
      </c>
      <c r="N10" s="56" t="s">
        <v>85</v>
      </c>
    </row>
    <row r="11" spans="2:14" ht="34.5" thickBot="1" x14ac:dyDescent="0.3">
      <c r="B11" s="56" t="s">
        <v>166</v>
      </c>
      <c r="C11" s="57">
        <v>64.907106396853393</v>
      </c>
      <c r="D11" s="56" t="s">
        <v>46</v>
      </c>
      <c r="E11" s="56" t="s">
        <v>221</v>
      </c>
      <c r="F11" s="56" t="s">
        <v>47</v>
      </c>
      <c r="G11" s="56" t="s">
        <v>279</v>
      </c>
      <c r="H11" s="56" t="s">
        <v>278</v>
      </c>
      <c r="I11" s="56" t="s">
        <v>251</v>
      </c>
      <c r="J11" s="56" t="s">
        <v>52</v>
      </c>
      <c r="K11" s="56">
        <v>18</v>
      </c>
      <c r="L11" s="70">
        <v>0.7</v>
      </c>
      <c r="M11" s="56" t="s">
        <v>280</v>
      </c>
      <c r="N11" s="56" t="s">
        <v>85</v>
      </c>
    </row>
    <row r="12" spans="2:14" ht="68.25" thickBot="1" x14ac:dyDescent="0.3">
      <c r="B12" s="56" t="s">
        <v>144</v>
      </c>
      <c r="C12" s="57">
        <v>82.922808666232896</v>
      </c>
      <c r="D12" s="56" t="s">
        <v>46</v>
      </c>
      <c r="E12" s="56" t="s">
        <v>224</v>
      </c>
      <c r="F12" s="56" t="s">
        <v>47</v>
      </c>
      <c r="G12" s="56" t="s">
        <v>257</v>
      </c>
      <c r="H12" s="56" t="s">
        <v>278</v>
      </c>
      <c r="I12" s="56" t="s">
        <v>251</v>
      </c>
      <c r="J12" s="56" t="s">
        <v>52</v>
      </c>
      <c r="K12" s="56">
        <v>18</v>
      </c>
      <c r="L12" s="70">
        <v>0.7</v>
      </c>
      <c r="M12" s="56" t="s">
        <v>280</v>
      </c>
      <c r="N12" s="56" t="s">
        <v>85</v>
      </c>
    </row>
    <row r="13" spans="2:14" ht="34.5" thickBot="1" x14ac:dyDescent="0.3">
      <c r="B13" s="56" t="s">
        <v>167</v>
      </c>
      <c r="C13" s="57">
        <v>0.33177806422949302</v>
      </c>
      <c r="D13" s="56" t="s">
        <v>46</v>
      </c>
      <c r="E13" s="56" t="s">
        <v>219</v>
      </c>
      <c r="F13" s="56" t="s">
        <v>47</v>
      </c>
      <c r="G13" s="56" t="s">
        <v>216</v>
      </c>
      <c r="H13" s="56" t="s">
        <v>278</v>
      </c>
      <c r="I13" s="56" t="s">
        <v>251</v>
      </c>
      <c r="J13" s="56" t="s">
        <v>52</v>
      </c>
      <c r="K13" s="56">
        <v>18</v>
      </c>
      <c r="L13" s="70">
        <v>0.2</v>
      </c>
      <c r="M13" s="56" t="s">
        <v>280</v>
      </c>
      <c r="N13" s="56" t="s">
        <v>85</v>
      </c>
    </row>
    <row r="14" spans="2:14" ht="45.75" thickBot="1" x14ac:dyDescent="0.3">
      <c r="B14" s="56" t="s">
        <v>169</v>
      </c>
      <c r="C14" s="57">
        <v>3.6226222040914702</v>
      </c>
      <c r="D14" s="56" t="s">
        <v>46</v>
      </c>
      <c r="E14" s="56" t="s">
        <v>286</v>
      </c>
      <c r="F14" s="56" t="s">
        <v>47</v>
      </c>
      <c r="G14" s="56" t="s">
        <v>256</v>
      </c>
      <c r="H14" s="56" t="s">
        <v>278</v>
      </c>
      <c r="I14" s="56" t="s">
        <v>251</v>
      </c>
      <c r="J14" s="56" t="s">
        <v>52</v>
      </c>
      <c r="K14" s="56">
        <v>18</v>
      </c>
      <c r="L14" s="70">
        <v>0.7</v>
      </c>
      <c r="M14" s="56" t="s">
        <v>280</v>
      </c>
      <c r="N14" s="56" t="s">
        <v>85</v>
      </c>
    </row>
    <row r="15" spans="2:14" ht="45.75" thickBot="1" x14ac:dyDescent="0.3">
      <c r="B15" s="56" t="s">
        <v>174</v>
      </c>
      <c r="C15" s="57">
        <v>3.6279739245272502</v>
      </c>
      <c r="D15" s="56" t="s">
        <v>46</v>
      </c>
      <c r="E15" s="56" t="s">
        <v>220</v>
      </c>
      <c r="F15" s="56" t="s">
        <v>47</v>
      </c>
      <c r="G15" s="56" t="s">
        <v>256</v>
      </c>
      <c r="H15" s="56" t="s">
        <v>278</v>
      </c>
      <c r="I15" s="56" t="s">
        <v>251</v>
      </c>
      <c r="J15" s="56" t="s">
        <v>281</v>
      </c>
      <c r="K15" s="56">
        <v>18</v>
      </c>
      <c r="L15" s="70">
        <v>0.7</v>
      </c>
      <c r="M15" s="56" t="s">
        <v>282</v>
      </c>
      <c r="N15" s="56" t="s">
        <v>85</v>
      </c>
    </row>
    <row r="16" spans="2:14" ht="34.5" thickBot="1" x14ac:dyDescent="0.3">
      <c r="B16" s="56" t="s">
        <v>176</v>
      </c>
      <c r="C16" s="57">
        <v>0.290981012057</v>
      </c>
      <c r="D16" s="56" t="s">
        <v>46</v>
      </c>
      <c r="E16" s="56" t="s">
        <v>217</v>
      </c>
      <c r="F16" s="56" t="s">
        <v>47</v>
      </c>
      <c r="G16" s="56" t="s">
        <v>216</v>
      </c>
      <c r="H16" s="56" t="s">
        <v>278</v>
      </c>
      <c r="I16" s="56" t="s">
        <v>251</v>
      </c>
      <c r="J16" s="56" t="s">
        <v>283</v>
      </c>
      <c r="K16" s="56">
        <v>18</v>
      </c>
      <c r="L16" s="70">
        <v>0.8</v>
      </c>
      <c r="M16" s="56" t="s">
        <v>284</v>
      </c>
      <c r="N16" s="56" t="s">
        <v>85</v>
      </c>
    </row>
    <row r="19" spans="2:14" ht="15.75" thickBot="1" x14ac:dyDescent="0.3"/>
    <row r="20" spans="2:14" ht="19.5" customHeight="1" x14ac:dyDescent="0.25">
      <c r="B20" s="162" t="s">
        <v>25</v>
      </c>
      <c r="C20" s="172" t="s">
        <v>0</v>
      </c>
      <c r="D20" s="162" t="s">
        <v>271</v>
      </c>
      <c r="E20" s="162" t="s">
        <v>272</v>
      </c>
      <c r="F20" s="162" t="s">
        <v>273</v>
      </c>
      <c r="G20" s="162" t="s">
        <v>274</v>
      </c>
      <c r="H20" s="162" t="s">
        <v>275</v>
      </c>
      <c r="I20" s="162" t="s">
        <v>30</v>
      </c>
      <c r="J20" s="162" t="s">
        <v>31</v>
      </c>
      <c r="K20" s="162" t="s">
        <v>32</v>
      </c>
      <c r="L20" s="162" t="s">
        <v>33</v>
      </c>
      <c r="M20" s="162" t="s">
        <v>34</v>
      </c>
      <c r="N20" s="162" t="s">
        <v>35</v>
      </c>
    </row>
    <row r="21" spans="2:14" ht="19.5" customHeight="1" x14ac:dyDescent="0.25">
      <c r="B21" s="168"/>
      <c r="C21" s="173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</row>
    <row r="22" spans="2:14" ht="19.5" customHeight="1" x14ac:dyDescent="0.25">
      <c r="B22" s="168"/>
      <c r="C22" s="173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</row>
    <row r="23" spans="2:14" ht="19.5" customHeight="1" thickBot="1" x14ac:dyDescent="0.3">
      <c r="B23" s="163"/>
      <c r="C23" s="174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</row>
    <row r="24" spans="2:14" ht="68.25" thickBot="1" x14ac:dyDescent="0.3">
      <c r="B24" s="56" t="s">
        <v>179</v>
      </c>
      <c r="C24" s="57">
        <v>4.8143530351908996</v>
      </c>
      <c r="D24" s="56" t="s">
        <v>46</v>
      </c>
      <c r="E24" s="56" t="s">
        <v>223</v>
      </c>
      <c r="F24" s="56" t="s">
        <v>47</v>
      </c>
      <c r="G24" s="56" t="s">
        <v>258</v>
      </c>
      <c r="H24" s="56" t="s">
        <v>278</v>
      </c>
      <c r="I24" s="56" t="s">
        <v>251</v>
      </c>
      <c r="J24" s="56" t="s">
        <v>285</v>
      </c>
      <c r="K24" s="56">
        <v>18</v>
      </c>
      <c r="L24" s="70">
        <v>0.7</v>
      </c>
      <c r="M24" s="56" t="s">
        <v>255</v>
      </c>
      <c r="N24" s="56" t="s">
        <v>85</v>
      </c>
    </row>
    <row r="25" spans="2:14" ht="34.5" thickBot="1" x14ac:dyDescent="0.3">
      <c r="B25" s="56" t="s">
        <v>199</v>
      </c>
      <c r="C25" s="57">
        <v>34.978738518370001</v>
      </c>
      <c r="D25" s="56" t="s">
        <v>46</v>
      </c>
      <c r="E25" s="56" t="s">
        <v>287</v>
      </c>
      <c r="F25" s="56" t="s">
        <v>47</v>
      </c>
      <c r="G25" s="56" t="s">
        <v>216</v>
      </c>
      <c r="H25" s="56" t="s">
        <v>278</v>
      </c>
      <c r="I25" s="56" t="s">
        <v>251</v>
      </c>
      <c r="J25" s="56" t="s">
        <v>285</v>
      </c>
      <c r="K25" s="56">
        <v>18</v>
      </c>
      <c r="L25" s="70">
        <v>0.6</v>
      </c>
      <c r="M25" s="56" t="s">
        <v>255</v>
      </c>
      <c r="N25" s="56" t="s">
        <v>85</v>
      </c>
    </row>
    <row r="26" spans="2:14" ht="68.25" thickBot="1" x14ac:dyDescent="0.3">
      <c r="B26" s="56" t="s">
        <v>204</v>
      </c>
      <c r="C26" s="57">
        <v>25.6293771335915</v>
      </c>
      <c r="D26" s="56" t="s">
        <v>46</v>
      </c>
      <c r="E26" s="56" t="s">
        <v>223</v>
      </c>
      <c r="F26" s="56" t="s">
        <v>47</v>
      </c>
      <c r="G26" s="56" t="s">
        <v>259</v>
      </c>
      <c r="H26" s="56" t="s">
        <v>278</v>
      </c>
      <c r="I26" s="56" t="s">
        <v>251</v>
      </c>
      <c r="J26" s="56" t="s">
        <v>285</v>
      </c>
      <c r="K26" s="56">
        <v>18</v>
      </c>
      <c r="L26" s="70">
        <v>0.6</v>
      </c>
      <c r="M26" s="56" t="s">
        <v>255</v>
      </c>
      <c r="N26" s="56" t="s">
        <v>85</v>
      </c>
    </row>
    <row r="27" spans="2:14" ht="68.25" thickBot="1" x14ac:dyDescent="0.3">
      <c r="B27" s="56" t="s">
        <v>225</v>
      </c>
      <c r="C27" s="57">
        <v>16.996790081654002</v>
      </c>
      <c r="D27" s="56" t="s">
        <v>46</v>
      </c>
      <c r="E27" s="56" t="s">
        <v>223</v>
      </c>
      <c r="F27" s="56" t="s">
        <v>47</v>
      </c>
      <c r="G27" s="56" t="s">
        <v>288</v>
      </c>
      <c r="H27" s="56" t="s">
        <v>278</v>
      </c>
      <c r="I27" s="56" t="s">
        <v>251</v>
      </c>
      <c r="J27" s="56" t="s">
        <v>285</v>
      </c>
      <c r="K27" s="56">
        <v>18</v>
      </c>
      <c r="L27" s="70">
        <v>0.7</v>
      </c>
      <c r="M27" s="56" t="s">
        <v>255</v>
      </c>
      <c r="N27" s="56" t="s">
        <v>85</v>
      </c>
    </row>
    <row r="28" spans="2:14" ht="68.25" thickBot="1" x14ac:dyDescent="0.3">
      <c r="B28" s="56" t="s">
        <v>214</v>
      </c>
      <c r="C28" s="57">
        <v>27.274268754126801</v>
      </c>
      <c r="D28" s="56" t="s">
        <v>46</v>
      </c>
      <c r="E28" s="56" t="s">
        <v>223</v>
      </c>
      <c r="F28" s="56" t="s">
        <v>47</v>
      </c>
      <c r="G28" s="56" t="s">
        <v>258</v>
      </c>
      <c r="H28" s="56" t="s">
        <v>289</v>
      </c>
      <c r="I28" s="56" t="s">
        <v>251</v>
      </c>
      <c r="J28" s="56" t="s">
        <v>290</v>
      </c>
      <c r="K28" s="56">
        <v>6</v>
      </c>
      <c r="L28" s="70">
        <v>0.7</v>
      </c>
      <c r="M28" s="56" t="s">
        <v>252</v>
      </c>
      <c r="N28" s="56" t="s">
        <v>84</v>
      </c>
    </row>
    <row r="29" spans="2:14" ht="34.5" thickBot="1" x14ac:dyDescent="0.3">
      <c r="B29" s="56" t="s">
        <v>182</v>
      </c>
      <c r="C29" s="57">
        <v>67.565416101089994</v>
      </c>
      <c r="D29" s="56" t="s">
        <v>46</v>
      </c>
      <c r="E29" s="56" t="s">
        <v>260</v>
      </c>
      <c r="F29" s="56" t="s">
        <v>47</v>
      </c>
      <c r="G29" s="56" t="s">
        <v>256</v>
      </c>
      <c r="H29" s="56" t="s">
        <v>278</v>
      </c>
      <c r="I29" s="56" t="s">
        <v>251</v>
      </c>
      <c r="J29" s="56" t="s">
        <v>291</v>
      </c>
      <c r="K29" s="56">
        <v>18</v>
      </c>
      <c r="L29" s="70">
        <v>0.7</v>
      </c>
      <c r="M29" s="56" t="s">
        <v>255</v>
      </c>
      <c r="N29" s="56" t="s">
        <v>85</v>
      </c>
    </row>
    <row r="30" spans="2:14" ht="34.5" thickBot="1" x14ac:dyDescent="0.3">
      <c r="B30" s="56" t="s">
        <v>183</v>
      </c>
      <c r="C30" s="57">
        <v>19.536876213839001</v>
      </c>
      <c r="D30" s="56" t="s">
        <v>46</v>
      </c>
      <c r="E30" s="56" t="s">
        <v>260</v>
      </c>
      <c r="F30" s="56" t="s">
        <v>47</v>
      </c>
      <c r="G30" s="56" t="s">
        <v>261</v>
      </c>
      <c r="H30" s="56" t="s">
        <v>289</v>
      </c>
      <c r="I30" s="56" t="s">
        <v>251</v>
      </c>
      <c r="J30" s="56" t="s">
        <v>292</v>
      </c>
      <c r="K30" s="56">
        <v>6</v>
      </c>
      <c r="L30" s="70">
        <v>0.7</v>
      </c>
      <c r="M30" s="56" t="s">
        <v>252</v>
      </c>
      <c r="N30" s="56" t="s">
        <v>84</v>
      </c>
    </row>
    <row r="31" spans="2:14" ht="68.25" thickBot="1" x14ac:dyDescent="0.3">
      <c r="B31" s="56" t="s">
        <v>186</v>
      </c>
      <c r="C31" s="57">
        <v>81.544673838374905</v>
      </c>
      <c r="D31" s="56" t="s">
        <v>46</v>
      </c>
      <c r="E31" s="56" t="s">
        <v>223</v>
      </c>
      <c r="F31" s="56" t="s">
        <v>47</v>
      </c>
      <c r="G31" s="56" t="s">
        <v>258</v>
      </c>
      <c r="H31" s="56" t="s">
        <v>289</v>
      </c>
      <c r="I31" s="56" t="s">
        <v>251</v>
      </c>
      <c r="J31" s="56" t="s">
        <v>293</v>
      </c>
      <c r="K31" s="56">
        <v>6</v>
      </c>
      <c r="L31" s="70">
        <v>0.7</v>
      </c>
      <c r="M31" s="56" t="s">
        <v>294</v>
      </c>
      <c r="N31" s="56" t="s">
        <v>84</v>
      </c>
    </row>
    <row r="35" spans="2:14" ht="15.75" thickBot="1" x14ac:dyDescent="0.3"/>
    <row r="36" spans="2:14" ht="19.5" customHeight="1" x14ac:dyDescent="0.25">
      <c r="B36" s="162" t="s">
        <v>25</v>
      </c>
      <c r="C36" s="172" t="s">
        <v>0</v>
      </c>
      <c r="D36" s="162" t="s">
        <v>271</v>
      </c>
      <c r="E36" s="162" t="s">
        <v>272</v>
      </c>
      <c r="F36" s="162" t="s">
        <v>273</v>
      </c>
      <c r="G36" s="162" t="s">
        <v>274</v>
      </c>
      <c r="H36" s="162" t="s">
        <v>275</v>
      </c>
      <c r="I36" s="162" t="s">
        <v>30</v>
      </c>
      <c r="J36" s="162" t="s">
        <v>31</v>
      </c>
      <c r="K36" s="162" t="s">
        <v>32</v>
      </c>
      <c r="L36" s="162" t="s">
        <v>33</v>
      </c>
      <c r="M36" s="162" t="s">
        <v>34</v>
      </c>
      <c r="N36" s="162" t="s">
        <v>35</v>
      </c>
    </row>
    <row r="37" spans="2:14" ht="19.5" customHeight="1" x14ac:dyDescent="0.25">
      <c r="B37" s="168"/>
      <c r="C37" s="173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</row>
    <row r="38" spans="2:14" ht="19.5" customHeight="1" x14ac:dyDescent="0.25">
      <c r="B38" s="168"/>
      <c r="C38" s="173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</row>
    <row r="39" spans="2:14" ht="19.5" customHeight="1" thickBot="1" x14ac:dyDescent="0.3">
      <c r="B39" s="163"/>
      <c r="C39" s="174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</row>
    <row r="40" spans="2:14" ht="34.5" thickBot="1" x14ac:dyDescent="0.3">
      <c r="B40" s="56" t="s">
        <v>188</v>
      </c>
      <c r="C40" s="57">
        <v>8.3378336524860899</v>
      </c>
      <c r="D40" s="56" t="s">
        <v>46</v>
      </c>
      <c r="E40" s="56" t="s">
        <v>217</v>
      </c>
      <c r="F40" s="56" t="s">
        <v>47</v>
      </c>
      <c r="G40" s="56" t="s">
        <v>216</v>
      </c>
      <c r="H40" s="56" t="s">
        <v>278</v>
      </c>
      <c r="I40" s="56" t="s">
        <v>251</v>
      </c>
      <c r="J40" s="56" t="s">
        <v>285</v>
      </c>
      <c r="K40" s="56">
        <v>18</v>
      </c>
      <c r="L40" s="70">
        <v>0.8</v>
      </c>
      <c r="M40" s="56" t="s">
        <v>255</v>
      </c>
      <c r="N40" s="56" t="s">
        <v>85</v>
      </c>
    </row>
    <row r="41" spans="2:14" ht="34.5" thickBot="1" x14ac:dyDescent="0.3">
      <c r="B41" s="56" t="s">
        <v>189</v>
      </c>
      <c r="C41" s="57">
        <v>5.4665614154459998</v>
      </c>
      <c r="D41" s="56" t="s">
        <v>46</v>
      </c>
      <c r="E41" s="56" t="s">
        <v>262</v>
      </c>
      <c r="F41" s="56" t="s">
        <v>47</v>
      </c>
      <c r="G41" s="56" t="s">
        <v>258</v>
      </c>
      <c r="H41" s="56" t="s">
        <v>289</v>
      </c>
      <c r="I41" s="56" t="s">
        <v>251</v>
      </c>
      <c r="J41" s="56" t="s">
        <v>292</v>
      </c>
      <c r="K41" s="56">
        <v>6</v>
      </c>
      <c r="L41" s="70">
        <v>0.2</v>
      </c>
      <c r="M41" s="56" t="s">
        <v>252</v>
      </c>
      <c r="N41" s="56" t="s">
        <v>84</v>
      </c>
    </row>
    <row r="42" spans="2:14" ht="34.5" thickBot="1" x14ac:dyDescent="0.3">
      <c r="B42" s="56" t="s">
        <v>313</v>
      </c>
      <c r="C42" s="57">
        <v>223.62991499009993</v>
      </c>
      <c r="D42" s="56" t="s">
        <v>46</v>
      </c>
      <c r="E42" s="56" t="s">
        <v>318</v>
      </c>
      <c r="F42" s="56" t="s">
        <v>47</v>
      </c>
      <c r="G42" s="56" t="s">
        <v>216</v>
      </c>
      <c r="H42" s="56" t="s">
        <v>278</v>
      </c>
      <c r="I42" s="56" t="s">
        <v>251</v>
      </c>
      <c r="J42" s="56" t="s">
        <v>293</v>
      </c>
      <c r="K42" s="56">
        <v>18</v>
      </c>
      <c r="L42" s="70">
        <v>0.8</v>
      </c>
      <c r="M42" s="56" t="s">
        <v>295</v>
      </c>
      <c r="N42" s="56" t="s">
        <v>85</v>
      </c>
    </row>
    <row r="43" spans="2:14" ht="34.5" thickBot="1" x14ac:dyDescent="0.3">
      <c r="B43" s="56" t="s">
        <v>314</v>
      </c>
      <c r="C43" s="57">
        <v>113.28816708767292</v>
      </c>
      <c r="D43" s="56" t="s">
        <v>46</v>
      </c>
      <c r="E43" s="56" t="s">
        <v>319</v>
      </c>
      <c r="F43" s="56" t="s">
        <v>47</v>
      </c>
      <c r="G43" s="56" t="s">
        <v>261</v>
      </c>
      <c r="H43" s="56" t="s">
        <v>289</v>
      </c>
      <c r="I43" s="56" t="s">
        <v>251</v>
      </c>
      <c r="J43" s="56" t="s">
        <v>296</v>
      </c>
      <c r="K43" s="56">
        <v>6</v>
      </c>
      <c r="L43" s="70">
        <v>0.7</v>
      </c>
      <c r="M43" s="56" t="s">
        <v>315</v>
      </c>
      <c r="N43" s="56" t="s">
        <v>84</v>
      </c>
    </row>
    <row r="44" spans="2:14" ht="23.25" thickBot="1" x14ac:dyDescent="0.3">
      <c r="B44" s="56" t="s">
        <v>316</v>
      </c>
      <c r="C44" s="57">
        <v>3.4286246748550004</v>
      </c>
      <c r="D44" s="56" t="s">
        <v>309</v>
      </c>
      <c r="E44" s="56" t="s">
        <v>320</v>
      </c>
      <c r="F44" s="56" t="s">
        <v>47</v>
      </c>
      <c r="G44" s="56" t="s">
        <v>216</v>
      </c>
      <c r="H44" s="56" t="s">
        <v>278</v>
      </c>
      <c r="I44" s="56" t="s">
        <v>251</v>
      </c>
      <c r="J44" s="56" t="s">
        <v>297</v>
      </c>
      <c r="K44" s="56">
        <v>18</v>
      </c>
      <c r="L44" s="70">
        <v>0.6</v>
      </c>
      <c r="M44" s="56" t="s">
        <v>255</v>
      </c>
      <c r="N44" s="56" t="s">
        <v>85</v>
      </c>
    </row>
    <row r="45" spans="2:14" ht="23.25" thickBot="1" x14ac:dyDescent="0.3">
      <c r="B45" s="56" t="s">
        <v>321</v>
      </c>
      <c r="C45" s="57">
        <v>25.580566523362499</v>
      </c>
      <c r="D45" s="56" t="s">
        <v>46</v>
      </c>
      <c r="E45" s="56" t="s">
        <v>322</v>
      </c>
      <c r="F45" s="56" t="s">
        <v>47</v>
      </c>
      <c r="G45" s="56" t="s">
        <v>323</v>
      </c>
      <c r="H45" s="56" t="s">
        <v>289</v>
      </c>
      <c r="I45" s="56" t="s">
        <v>251</v>
      </c>
      <c r="J45" s="56" t="s">
        <v>298</v>
      </c>
      <c r="K45" s="56">
        <v>6</v>
      </c>
      <c r="L45" s="70">
        <v>0.6</v>
      </c>
      <c r="M45" s="56" t="s">
        <v>315</v>
      </c>
      <c r="N45" s="56" t="s">
        <v>84</v>
      </c>
    </row>
    <row r="46" spans="2:14" ht="23.25" thickBot="1" x14ac:dyDescent="0.3">
      <c r="B46" s="56" t="s">
        <v>324</v>
      </c>
      <c r="C46" s="57">
        <v>42.977577395148089</v>
      </c>
      <c r="D46" s="56" t="s">
        <v>46</v>
      </c>
      <c r="E46" s="56" t="s">
        <v>326</v>
      </c>
      <c r="F46" s="56" t="s">
        <v>47</v>
      </c>
      <c r="G46" s="56" t="s">
        <v>325</v>
      </c>
      <c r="H46" s="56" t="s">
        <v>289</v>
      </c>
      <c r="I46" s="56" t="s">
        <v>251</v>
      </c>
      <c r="J46" s="56" t="s">
        <v>301</v>
      </c>
      <c r="K46" s="56">
        <v>6</v>
      </c>
      <c r="L46" s="70">
        <v>0.6</v>
      </c>
      <c r="M46" s="56" t="s">
        <v>317</v>
      </c>
      <c r="N46" s="56" t="s">
        <v>84</v>
      </c>
    </row>
    <row r="47" spans="2:14" ht="34.5" thickBot="1" x14ac:dyDescent="0.3">
      <c r="B47" s="56" t="s">
        <v>263</v>
      </c>
      <c r="C47" s="57">
        <v>166.64359707217301</v>
      </c>
      <c r="D47" s="56" t="s">
        <v>46</v>
      </c>
      <c r="E47" s="56" t="s">
        <v>264</v>
      </c>
      <c r="F47" s="56" t="s">
        <v>47</v>
      </c>
      <c r="G47" s="56" t="s">
        <v>216</v>
      </c>
      <c r="H47" s="56" t="s">
        <v>278</v>
      </c>
      <c r="I47" s="56" t="s">
        <v>251</v>
      </c>
      <c r="J47" s="56" t="s">
        <v>292</v>
      </c>
      <c r="K47" s="56">
        <v>18</v>
      </c>
      <c r="L47" s="70">
        <v>0.6</v>
      </c>
      <c r="M47" s="56" t="s">
        <v>255</v>
      </c>
      <c r="N47" s="56" t="s">
        <v>85</v>
      </c>
    </row>
    <row r="48" spans="2:14" ht="34.5" thickBot="1" x14ac:dyDescent="0.3">
      <c r="B48" s="56" t="s">
        <v>265</v>
      </c>
      <c r="C48" s="57">
        <v>20.182532922888001</v>
      </c>
      <c r="D48" s="56" t="s">
        <v>46</v>
      </c>
      <c r="E48" s="56" t="s">
        <v>266</v>
      </c>
      <c r="F48" s="56" t="s">
        <v>47</v>
      </c>
      <c r="G48" s="56" t="s">
        <v>261</v>
      </c>
      <c r="H48" s="56" t="s">
        <v>289</v>
      </c>
      <c r="I48" s="56" t="s">
        <v>251</v>
      </c>
      <c r="J48" s="56" t="s">
        <v>292</v>
      </c>
      <c r="K48" s="56">
        <v>6</v>
      </c>
      <c r="L48" s="70">
        <v>0.4</v>
      </c>
      <c r="M48" s="56" t="s">
        <v>252</v>
      </c>
      <c r="N48" s="56" t="s">
        <v>84</v>
      </c>
    </row>
    <row r="49" spans="2:14" ht="34.5" thickBot="1" x14ac:dyDescent="0.3">
      <c r="B49" s="56" t="s">
        <v>267</v>
      </c>
      <c r="C49" s="57">
        <v>20.333246303780999</v>
      </c>
      <c r="D49" s="56" t="s">
        <v>46</v>
      </c>
      <c r="E49" s="56" t="s">
        <v>266</v>
      </c>
      <c r="F49" s="56" t="s">
        <v>47</v>
      </c>
      <c r="G49" s="56" t="s">
        <v>216</v>
      </c>
      <c r="H49" s="56" t="s">
        <v>278</v>
      </c>
      <c r="I49" s="56" t="s">
        <v>251</v>
      </c>
      <c r="J49" s="56" t="s">
        <v>296</v>
      </c>
      <c r="K49" s="56">
        <v>18</v>
      </c>
      <c r="L49" s="70">
        <v>0.4</v>
      </c>
      <c r="M49" s="56" t="s">
        <v>295</v>
      </c>
      <c r="N49" s="56" t="s">
        <v>85</v>
      </c>
    </row>
    <row r="50" spans="2:14" ht="34.5" thickBot="1" x14ac:dyDescent="0.3">
      <c r="B50" s="56" t="s">
        <v>268</v>
      </c>
      <c r="C50" s="57">
        <v>23.603516281902699</v>
      </c>
      <c r="D50" s="56" t="s">
        <v>46</v>
      </c>
      <c r="E50" s="56" t="s">
        <v>269</v>
      </c>
      <c r="F50" s="56" t="s">
        <v>47</v>
      </c>
      <c r="G50" s="56" t="s">
        <v>308</v>
      </c>
      <c r="H50" s="56" t="s">
        <v>289</v>
      </c>
      <c r="I50" s="56" t="s">
        <v>251</v>
      </c>
      <c r="J50" s="56" t="s">
        <v>297</v>
      </c>
      <c r="K50" s="56">
        <v>6</v>
      </c>
      <c r="L50" s="70">
        <v>0.8</v>
      </c>
      <c r="M50" s="56" t="s">
        <v>252</v>
      </c>
      <c r="N50" s="56" t="s">
        <v>84</v>
      </c>
    </row>
    <row r="51" spans="2:14" ht="23.25" thickBot="1" x14ac:dyDescent="0.3">
      <c r="B51" s="56" t="s">
        <v>303</v>
      </c>
      <c r="C51" s="57">
        <v>30.556908801686898</v>
      </c>
      <c r="D51" s="56" t="s">
        <v>46</v>
      </c>
      <c r="E51" s="56" t="s">
        <v>312</v>
      </c>
      <c r="F51" s="56" t="s">
        <v>47</v>
      </c>
      <c r="G51" s="56" t="s">
        <v>261</v>
      </c>
      <c r="H51" s="56" t="s">
        <v>289</v>
      </c>
      <c r="I51" s="56" t="s">
        <v>251</v>
      </c>
      <c r="J51" s="56" t="s">
        <v>304</v>
      </c>
      <c r="K51" s="56">
        <v>6</v>
      </c>
      <c r="L51" s="70">
        <v>0.7</v>
      </c>
      <c r="M51" s="56" t="s">
        <v>252</v>
      </c>
      <c r="N51" s="56" t="s">
        <v>84</v>
      </c>
    </row>
    <row r="52" spans="2:14" ht="23.25" thickBot="1" x14ac:dyDescent="0.3">
      <c r="B52" s="56" t="s">
        <v>305</v>
      </c>
      <c r="C52" s="57">
        <v>2.6381087393199998</v>
      </c>
      <c r="D52" s="56" t="s">
        <v>309</v>
      </c>
      <c r="E52" s="56" t="s">
        <v>310</v>
      </c>
      <c r="F52" s="56" t="s">
        <v>47</v>
      </c>
      <c r="G52" s="56" t="s">
        <v>216</v>
      </c>
      <c r="H52" s="56" t="s">
        <v>311</v>
      </c>
      <c r="I52" s="56" t="s">
        <v>251</v>
      </c>
      <c r="J52" s="56" t="s">
        <v>306</v>
      </c>
      <c r="K52" s="56">
        <v>18</v>
      </c>
      <c r="L52" s="70">
        <v>0.8</v>
      </c>
      <c r="M52" s="56" t="s">
        <v>299</v>
      </c>
      <c r="N52" s="56" t="s">
        <v>85</v>
      </c>
    </row>
    <row r="53" spans="2:14" ht="34.5" thickBot="1" x14ac:dyDescent="0.3">
      <c r="B53" s="56" t="s">
        <v>208</v>
      </c>
      <c r="C53" s="57">
        <v>10.4025942513444</v>
      </c>
      <c r="D53" s="56" t="s">
        <v>46</v>
      </c>
      <c r="E53" s="56" t="s">
        <v>269</v>
      </c>
      <c r="F53" s="56" t="s">
        <v>47</v>
      </c>
      <c r="G53" s="56" t="s">
        <v>308</v>
      </c>
      <c r="H53" s="56" t="s">
        <v>289</v>
      </c>
      <c r="I53" s="56" t="s">
        <v>251</v>
      </c>
      <c r="J53" s="56" t="s">
        <v>307</v>
      </c>
      <c r="K53" s="56">
        <v>6</v>
      </c>
      <c r="L53" s="70">
        <v>0.8</v>
      </c>
      <c r="M53" s="56" t="s">
        <v>252</v>
      </c>
      <c r="N53" s="56" t="s">
        <v>84</v>
      </c>
    </row>
    <row r="54" spans="2:14" x14ac:dyDescent="0.25">
      <c r="B54" s="27"/>
      <c r="C54" s="28"/>
      <c r="D54" s="27"/>
      <c r="E54" s="27"/>
      <c r="F54" s="27"/>
      <c r="G54" s="27"/>
      <c r="H54" s="27"/>
      <c r="I54" s="27"/>
      <c r="J54" s="27"/>
      <c r="K54" s="27"/>
      <c r="L54" s="71"/>
      <c r="M54" s="27"/>
      <c r="N54" s="27"/>
    </row>
  </sheetData>
  <mergeCells count="40">
    <mergeCell ref="N36:N39"/>
    <mergeCell ref="C36:C39"/>
    <mergeCell ref="D36:D39"/>
    <mergeCell ref="E36:E39"/>
    <mergeCell ref="F36:F39"/>
    <mergeCell ref="G36:G39"/>
    <mergeCell ref="H36:H39"/>
    <mergeCell ref="I36:I39"/>
    <mergeCell ref="J36:J39"/>
    <mergeCell ref="K36:K39"/>
    <mergeCell ref="L36:L39"/>
    <mergeCell ref="M36:M39"/>
    <mergeCell ref="N20:N23"/>
    <mergeCell ref="C20:C23"/>
    <mergeCell ref="D20:D23"/>
    <mergeCell ref="E20:E23"/>
    <mergeCell ref="F20:F23"/>
    <mergeCell ref="G20:G23"/>
    <mergeCell ref="H20:H23"/>
    <mergeCell ref="I20:I23"/>
    <mergeCell ref="J20:J23"/>
    <mergeCell ref="K20:K23"/>
    <mergeCell ref="L20:L23"/>
    <mergeCell ref="M20:M23"/>
    <mergeCell ref="B20:B23"/>
    <mergeCell ref="B36:B39"/>
    <mergeCell ref="N3:N6"/>
    <mergeCell ref="B1:N1"/>
    <mergeCell ref="H3:H6"/>
    <mergeCell ref="I3:I6"/>
    <mergeCell ref="J3:J6"/>
    <mergeCell ref="K3:K6"/>
    <mergeCell ref="L3:L6"/>
    <mergeCell ref="M3:M6"/>
    <mergeCell ref="B3:B6"/>
    <mergeCell ref="C3:C6"/>
    <mergeCell ref="D3:D6"/>
    <mergeCell ref="E3:E6"/>
    <mergeCell ref="F3:F6"/>
    <mergeCell ref="G3:G6"/>
  </mergeCells>
  <pageMargins left="0.7" right="0.7" top="0.75" bottom="0.75" header="0.3" footer="0.3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8"/>
  <sheetViews>
    <sheetView workbookViewId="0">
      <selection activeCell="N13" sqref="N13"/>
    </sheetView>
  </sheetViews>
  <sheetFormatPr defaultRowHeight="15" x14ac:dyDescent="0.25"/>
  <cols>
    <col min="2" max="2" width="8.42578125" customWidth="1"/>
    <col min="3" max="3" width="8.7109375" style="1" customWidth="1"/>
    <col min="4" max="4" width="13.5703125" customWidth="1"/>
    <col min="5" max="5" width="12.7109375" customWidth="1"/>
    <col min="6" max="6" width="17.42578125" customWidth="1"/>
    <col min="7" max="7" width="18" customWidth="1"/>
    <col min="8" max="8" width="13.42578125" customWidth="1"/>
    <col min="9" max="9" width="14.140625" customWidth="1"/>
    <col min="12" max="12" width="10.42578125" customWidth="1"/>
    <col min="15" max="15" width="10.7109375" customWidth="1"/>
  </cols>
  <sheetData>
    <row r="2" spans="2:15" x14ac:dyDescent="0.25">
      <c r="B2" s="161" t="s">
        <v>249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2:15" ht="15.75" thickBot="1" x14ac:dyDescent="0.3"/>
    <row r="4" spans="2:15" ht="15" customHeight="1" x14ac:dyDescent="0.25">
      <c r="B4" s="162" t="s">
        <v>25</v>
      </c>
      <c r="C4" s="172" t="s">
        <v>0</v>
      </c>
      <c r="D4" s="162" t="s">
        <v>26</v>
      </c>
      <c r="E4" s="162" t="s">
        <v>27</v>
      </c>
      <c r="F4" s="162" t="s">
        <v>28</v>
      </c>
      <c r="G4" s="162" t="s">
        <v>29</v>
      </c>
      <c r="H4" s="162" t="s">
        <v>250</v>
      </c>
      <c r="I4" s="162" t="s">
        <v>30</v>
      </c>
      <c r="J4" s="162" t="s">
        <v>31</v>
      </c>
      <c r="K4" s="162" t="s">
        <v>32</v>
      </c>
      <c r="L4" s="162" t="s">
        <v>33</v>
      </c>
      <c r="M4" s="162" t="s">
        <v>34</v>
      </c>
      <c r="N4" s="162" t="s">
        <v>35</v>
      </c>
      <c r="O4" s="162" t="s">
        <v>37</v>
      </c>
    </row>
    <row r="5" spans="2:15" x14ac:dyDescent="0.25">
      <c r="B5" s="168"/>
      <c r="C5" s="173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2:15" x14ac:dyDescent="0.25">
      <c r="B6" s="168"/>
      <c r="C6" s="173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2:15" ht="38.25" customHeight="1" thickBot="1" x14ac:dyDescent="0.3">
      <c r="B7" s="163"/>
      <c r="C7" s="174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</row>
    <row r="8" spans="2:15" ht="48" customHeight="1" thickBot="1" x14ac:dyDescent="0.3">
      <c r="B8" s="56" t="s">
        <v>215</v>
      </c>
      <c r="C8" s="57">
        <v>60.130930333587614</v>
      </c>
      <c r="D8" s="56" t="s">
        <v>46</v>
      </c>
      <c r="E8" s="56" t="s">
        <v>222</v>
      </c>
      <c r="F8" s="56" t="s">
        <v>47</v>
      </c>
      <c r="G8" s="56" t="s">
        <v>279</v>
      </c>
      <c r="H8" s="56" t="s">
        <v>254</v>
      </c>
      <c r="I8" s="56" t="s">
        <v>251</v>
      </c>
      <c r="J8" s="56" t="s">
        <v>52</v>
      </c>
      <c r="K8" s="56">
        <v>18</v>
      </c>
      <c r="L8" s="70">
        <v>0.6</v>
      </c>
      <c r="M8" s="56" t="s">
        <v>280</v>
      </c>
      <c r="N8" s="56" t="s">
        <v>85</v>
      </c>
      <c r="O8" s="56" t="s">
        <v>253</v>
      </c>
    </row>
  </sheetData>
  <mergeCells count="15">
    <mergeCell ref="B2:O2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O4:O7"/>
  </mergeCells>
  <pageMargins left="0.7" right="0.7" top="0.75" bottom="0.75" header="0.3" footer="0.3"/>
  <pageSetup paperSize="9" scale="7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59"/>
  <sheetViews>
    <sheetView workbookViewId="0">
      <selection activeCell="M52" sqref="M52"/>
    </sheetView>
  </sheetViews>
  <sheetFormatPr defaultRowHeight="15" x14ac:dyDescent="0.25"/>
  <cols>
    <col min="2" max="2" width="10.140625" customWidth="1"/>
    <col min="3" max="3" width="10.42578125" style="1" customWidth="1"/>
    <col min="4" max="4" width="15.7109375" customWidth="1"/>
    <col min="5" max="5" width="20.140625" customWidth="1"/>
    <col min="6" max="7" width="15.7109375" customWidth="1"/>
    <col min="8" max="8" width="21.42578125" customWidth="1"/>
  </cols>
  <sheetData>
    <row r="2" spans="2:9" x14ac:dyDescent="0.25">
      <c r="B2" s="161" t="s">
        <v>43</v>
      </c>
      <c r="C2" s="161"/>
      <c r="D2" s="161"/>
      <c r="E2" s="161"/>
      <c r="F2" s="161"/>
      <c r="G2" s="161"/>
      <c r="H2" s="161"/>
      <c r="I2" s="53"/>
    </row>
    <row r="3" spans="2:9" ht="15.75" thickBot="1" x14ac:dyDescent="0.3">
      <c r="G3" s="54"/>
      <c r="I3" s="53"/>
    </row>
    <row r="4" spans="2:9" ht="64.5" thickBot="1" x14ac:dyDescent="0.3">
      <c r="B4" s="52" t="s">
        <v>25</v>
      </c>
      <c r="C4" s="15" t="s">
        <v>0</v>
      </c>
      <c r="D4" s="52" t="s">
        <v>38</v>
      </c>
      <c r="E4" s="52" t="s">
        <v>42</v>
      </c>
      <c r="F4" s="52" t="s">
        <v>39</v>
      </c>
      <c r="G4" s="52" t="s">
        <v>40</v>
      </c>
      <c r="H4" s="52" t="s">
        <v>41</v>
      </c>
      <c r="I4" s="80" t="s">
        <v>212</v>
      </c>
    </row>
    <row r="5" spans="2:9" ht="22.5" customHeight="1" x14ac:dyDescent="0.25">
      <c r="B5" s="175" t="s">
        <v>138</v>
      </c>
      <c r="C5" s="177">
        <v>7.1532078688484999</v>
      </c>
      <c r="D5" s="191" t="s">
        <v>54</v>
      </c>
      <c r="E5" s="4" t="s">
        <v>121</v>
      </c>
      <c r="F5" s="185" t="s">
        <v>46</v>
      </c>
      <c r="G5" s="179" t="s">
        <v>217</v>
      </c>
      <c r="H5" s="175" t="s">
        <v>216</v>
      </c>
      <c r="I5" s="177">
        <v>2.6324857870104998</v>
      </c>
    </row>
    <row r="6" spans="2:9" ht="15.75" thickBot="1" x14ac:dyDescent="0.3">
      <c r="B6" s="176"/>
      <c r="C6" s="178"/>
      <c r="D6" s="192"/>
      <c r="E6" s="5" t="s">
        <v>49</v>
      </c>
      <c r="F6" s="187"/>
      <c r="G6" s="180"/>
      <c r="H6" s="176"/>
      <c r="I6" s="178"/>
    </row>
    <row r="7" spans="2:9" ht="23.25" customHeight="1" thickBot="1" x14ac:dyDescent="0.3">
      <c r="B7" s="175" t="s">
        <v>140</v>
      </c>
      <c r="C7" s="177">
        <v>16.825124807124698</v>
      </c>
      <c r="D7" s="191" t="s">
        <v>54</v>
      </c>
      <c r="E7" s="4" t="s">
        <v>121</v>
      </c>
      <c r="F7" s="185" t="s">
        <v>46</v>
      </c>
      <c r="G7" s="179" t="s">
        <v>218</v>
      </c>
      <c r="H7" s="175" t="s">
        <v>256</v>
      </c>
      <c r="I7" s="190">
        <v>8.6065010355747997</v>
      </c>
    </row>
    <row r="8" spans="2:9" ht="15.75" thickBot="1" x14ac:dyDescent="0.3">
      <c r="B8" s="176"/>
      <c r="C8" s="178"/>
      <c r="D8" s="192"/>
      <c r="E8" s="5" t="s">
        <v>49</v>
      </c>
      <c r="F8" s="186"/>
      <c r="G8" s="180"/>
      <c r="H8" s="176"/>
      <c r="I8" s="190"/>
    </row>
    <row r="9" spans="2:9" ht="23.25" customHeight="1" thickBot="1" x14ac:dyDescent="0.3">
      <c r="B9" s="181"/>
      <c r="C9" s="183"/>
      <c r="D9" s="188" t="s">
        <v>53</v>
      </c>
      <c r="E9" s="5" t="s">
        <v>121</v>
      </c>
      <c r="F9" s="186"/>
      <c r="G9" s="188"/>
      <c r="H9" s="181"/>
      <c r="I9" s="190"/>
    </row>
    <row r="10" spans="2:9" ht="15.75" thickBot="1" x14ac:dyDescent="0.3">
      <c r="B10" s="182"/>
      <c r="C10" s="184"/>
      <c r="D10" s="193"/>
      <c r="E10" s="6" t="s">
        <v>49</v>
      </c>
      <c r="F10" s="187"/>
      <c r="G10" s="189"/>
      <c r="H10" s="182"/>
      <c r="I10" s="190"/>
    </row>
    <row r="11" spans="2:9" ht="23.25" customHeight="1" thickBot="1" x14ac:dyDescent="0.3">
      <c r="B11" s="175" t="s">
        <v>141</v>
      </c>
      <c r="C11" s="177">
        <v>23.216390610291999</v>
      </c>
      <c r="D11" s="191" t="s">
        <v>54</v>
      </c>
      <c r="E11" s="22" t="s">
        <v>121</v>
      </c>
      <c r="F11" s="175" t="s">
        <v>46</v>
      </c>
      <c r="G11" s="179" t="s">
        <v>217</v>
      </c>
      <c r="H11" s="175" t="s">
        <v>216</v>
      </c>
      <c r="I11" s="190">
        <v>13.784952848360801</v>
      </c>
    </row>
    <row r="12" spans="2:9" ht="15.75" thickBot="1" x14ac:dyDescent="0.3">
      <c r="B12" s="176"/>
      <c r="C12" s="178"/>
      <c r="D12" s="192"/>
      <c r="E12" s="5" t="s">
        <v>49</v>
      </c>
      <c r="F12" s="176"/>
      <c r="G12" s="180"/>
      <c r="H12" s="176"/>
      <c r="I12" s="190"/>
    </row>
    <row r="13" spans="2:9" ht="23.25" thickBot="1" x14ac:dyDescent="0.3">
      <c r="B13" s="175" t="s">
        <v>142</v>
      </c>
      <c r="C13" s="177">
        <v>51.49720955046805</v>
      </c>
      <c r="D13" s="4" t="s">
        <v>53</v>
      </c>
      <c r="E13" s="191" t="s">
        <v>49</v>
      </c>
      <c r="F13" s="175" t="s">
        <v>46</v>
      </c>
      <c r="G13" s="179" t="s">
        <v>224</v>
      </c>
      <c r="H13" s="175" t="s">
        <v>256</v>
      </c>
      <c r="I13" s="190">
        <v>38.605126037132216</v>
      </c>
    </row>
    <row r="14" spans="2:9" ht="15.75" thickBot="1" x14ac:dyDescent="0.3">
      <c r="B14" s="176"/>
      <c r="C14" s="178"/>
      <c r="D14" s="5" t="s">
        <v>119</v>
      </c>
      <c r="E14" s="194"/>
      <c r="F14" s="176"/>
      <c r="G14" s="180"/>
      <c r="H14" s="176"/>
      <c r="I14" s="190"/>
    </row>
    <row r="15" spans="2:9" ht="33" customHeight="1" thickBot="1" x14ac:dyDescent="0.3">
      <c r="B15" s="176"/>
      <c r="C15" s="178"/>
      <c r="D15" s="5" t="s">
        <v>54</v>
      </c>
      <c r="E15" s="192"/>
      <c r="F15" s="176"/>
      <c r="G15" s="180"/>
      <c r="H15" s="176"/>
      <c r="I15" s="190"/>
    </row>
    <row r="16" spans="2:9" ht="34.5" thickBot="1" x14ac:dyDescent="0.3">
      <c r="B16" s="21" t="s">
        <v>166</v>
      </c>
      <c r="C16" s="3">
        <v>64.907106396853408</v>
      </c>
      <c r="D16" s="4" t="s">
        <v>54</v>
      </c>
      <c r="E16" s="4" t="s">
        <v>49</v>
      </c>
      <c r="F16" s="21" t="s">
        <v>46</v>
      </c>
      <c r="G16" s="4" t="s">
        <v>221</v>
      </c>
      <c r="H16" s="21" t="s">
        <v>216</v>
      </c>
      <c r="I16" s="60">
        <v>64.907106396853408</v>
      </c>
    </row>
    <row r="17" spans="2:9" ht="23.25" thickBot="1" x14ac:dyDescent="0.3">
      <c r="B17" s="175" t="s">
        <v>144</v>
      </c>
      <c r="C17" s="177">
        <v>110.00166044967635</v>
      </c>
      <c r="D17" s="4" t="s">
        <v>53</v>
      </c>
      <c r="E17" s="4" t="s">
        <v>49</v>
      </c>
      <c r="F17" s="175" t="s">
        <v>46</v>
      </c>
      <c r="G17" s="179" t="s">
        <v>224</v>
      </c>
      <c r="H17" s="175" t="s">
        <v>257</v>
      </c>
      <c r="I17" s="190">
        <v>82.92280866623291</v>
      </c>
    </row>
    <row r="18" spans="2:9" ht="15.75" thickBot="1" x14ac:dyDescent="0.3">
      <c r="B18" s="176"/>
      <c r="C18" s="178"/>
      <c r="D18" s="5" t="s">
        <v>119</v>
      </c>
      <c r="E18" s="5" t="s">
        <v>49</v>
      </c>
      <c r="F18" s="176"/>
      <c r="G18" s="180"/>
      <c r="H18" s="176"/>
      <c r="I18" s="190"/>
    </row>
    <row r="19" spans="2:9" ht="23.25" customHeight="1" thickBot="1" x14ac:dyDescent="0.3">
      <c r="B19" s="176"/>
      <c r="C19" s="178"/>
      <c r="D19" s="188" t="s">
        <v>54</v>
      </c>
      <c r="E19" s="5" t="s">
        <v>49</v>
      </c>
      <c r="F19" s="176"/>
      <c r="G19" s="180"/>
      <c r="H19" s="176"/>
      <c r="I19" s="190"/>
    </row>
    <row r="20" spans="2:9" ht="15.75" thickBot="1" x14ac:dyDescent="0.3">
      <c r="B20" s="176"/>
      <c r="C20" s="178"/>
      <c r="D20" s="192"/>
      <c r="E20" s="5" t="s">
        <v>51</v>
      </c>
      <c r="F20" s="176"/>
      <c r="G20" s="180"/>
      <c r="H20" s="176"/>
      <c r="I20" s="190"/>
    </row>
    <row r="21" spans="2:9" ht="34.5" thickBot="1" x14ac:dyDescent="0.3">
      <c r="B21" s="56" t="s">
        <v>167</v>
      </c>
      <c r="C21" s="57">
        <v>11.916144313189623</v>
      </c>
      <c r="D21" s="58" t="s">
        <v>54</v>
      </c>
      <c r="E21" s="59" t="s">
        <v>49</v>
      </c>
      <c r="F21" s="56" t="s">
        <v>46</v>
      </c>
      <c r="G21" s="59" t="s">
        <v>219</v>
      </c>
      <c r="H21" s="56" t="s">
        <v>216</v>
      </c>
      <c r="I21" s="60">
        <v>0.33177806422949313</v>
      </c>
    </row>
    <row r="22" spans="2:9" ht="23.25" thickBot="1" x14ac:dyDescent="0.3">
      <c r="B22" s="175" t="s">
        <v>169</v>
      </c>
      <c r="C22" s="177">
        <v>15.48416062732527</v>
      </c>
      <c r="D22" s="4" t="s">
        <v>54</v>
      </c>
      <c r="E22" s="4" t="s">
        <v>121</v>
      </c>
      <c r="F22" s="175" t="s">
        <v>46</v>
      </c>
      <c r="G22" s="179" t="s">
        <v>218</v>
      </c>
      <c r="H22" s="175" t="s">
        <v>256</v>
      </c>
      <c r="I22" s="190">
        <v>3.6226222040914697</v>
      </c>
    </row>
    <row r="23" spans="2:9" ht="23.25" thickBot="1" x14ac:dyDescent="0.3">
      <c r="B23" s="182"/>
      <c r="C23" s="184"/>
      <c r="D23" s="6" t="s">
        <v>53</v>
      </c>
      <c r="E23" s="6" t="s">
        <v>49</v>
      </c>
      <c r="F23" s="182"/>
      <c r="G23" s="189"/>
      <c r="H23" s="182"/>
      <c r="I23" s="190"/>
    </row>
    <row r="24" spans="2:9" ht="23.25" thickBot="1" x14ac:dyDescent="0.3">
      <c r="B24" s="175" t="s">
        <v>174</v>
      </c>
      <c r="C24" s="177">
        <v>22.743166298165754</v>
      </c>
      <c r="D24" s="4" t="s">
        <v>54</v>
      </c>
      <c r="E24" s="4" t="s">
        <v>121</v>
      </c>
      <c r="F24" s="175" t="s">
        <v>46</v>
      </c>
      <c r="G24" s="179" t="s">
        <v>220</v>
      </c>
      <c r="H24" s="175" t="s">
        <v>256</v>
      </c>
      <c r="I24" s="190">
        <v>3.627973924527252</v>
      </c>
    </row>
    <row r="25" spans="2:9" ht="23.25" thickBot="1" x14ac:dyDescent="0.3">
      <c r="B25" s="182"/>
      <c r="C25" s="184"/>
      <c r="D25" s="6" t="s">
        <v>53</v>
      </c>
      <c r="E25" s="6" t="s">
        <v>49</v>
      </c>
      <c r="F25" s="182"/>
      <c r="G25" s="189"/>
      <c r="H25" s="182"/>
      <c r="I25" s="190"/>
    </row>
    <row r="26" spans="2:9" ht="39" customHeight="1" thickBot="1" x14ac:dyDescent="0.3">
      <c r="B26" s="56" t="s">
        <v>176</v>
      </c>
      <c r="C26" s="57">
        <v>8.3324699263872386</v>
      </c>
      <c r="D26" s="58" t="s">
        <v>54</v>
      </c>
      <c r="E26" s="58" t="s">
        <v>121</v>
      </c>
      <c r="F26" s="56" t="s">
        <v>46</v>
      </c>
      <c r="G26" s="59" t="s">
        <v>217</v>
      </c>
      <c r="H26" s="56" t="s">
        <v>216</v>
      </c>
      <c r="I26" s="60">
        <v>0.290981012057</v>
      </c>
    </row>
    <row r="27" spans="2:9" ht="23.25" customHeight="1" thickBot="1" x14ac:dyDescent="0.3">
      <c r="B27" s="175" t="s">
        <v>179</v>
      </c>
      <c r="C27" s="177">
        <v>13.7597635333791</v>
      </c>
      <c r="D27" s="191" t="s">
        <v>54</v>
      </c>
      <c r="E27" s="4" t="s">
        <v>121</v>
      </c>
      <c r="F27" s="175" t="s">
        <v>46</v>
      </c>
      <c r="G27" s="179" t="s">
        <v>223</v>
      </c>
      <c r="H27" s="175" t="s">
        <v>258</v>
      </c>
      <c r="I27" s="190">
        <v>4.8143530351908996</v>
      </c>
    </row>
    <row r="28" spans="2:9" ht="15.75" thickBot="1" x14ac:dyDescent="0.3">
      <c r="B28" s="186"/>
      <c r="C28" s="195"/>
      <c r="D28" s="192"/>
      <c r="E28" s="22" t="s">
        <v>51</v>
      </c>
      <c r="F28" s="186"/>
      <c r="G28" s="194"/>
      <c r="H28" s="186"/>
      <c r="I28" s="190"/>
    </row>
    <row r="29" spans="2:9" ht="15.75" thickBot="1" x14ac:dyDescent="0.3">
      <c r="B29" s="186"/>
      <c r="C29" s="195"/>
      <c r="D29" s="5" t="s">
        <v>119</v>
      </c>
      <c r="E29" s="5" t="s">
        <v>121</v>
      </c>
      <c r="F29" s="186"/>
      <c r="G29" s="194"/>
      <c r="H29" s="186"/>
      <c r="I29" s="190"/>
    </row>
    <row r="30" spans="2:9" ht="15.75" thickBot="1" x14ac:dyDescent="0.3">
      <c r="B30" s="186"/>
      <c r="C30" s="195"/>
      <c r="D30" s="188" t="s">
        <v>53</v>
      </c>
      <c r="E30" s="5" t="s">
        <v>121</v>
      </c>
      <c r="F30" s="186"/>
      <c r="G30" s="194"/>
      <c r="H30" s="186"/>
      <c r="I30" s="190"/>
    </row>
    <row r="31" spans="2:9" ht="15.75" thickBot="1" x14ac:dyDescent="0.3">
      <c r="B31" s="182"/>
      <c r="C31" s="184"/>
      <c r="D31" s="193"/>
      <c r="E31" s="6" t="s">
        <v>49</v>
      </c>
      <c r="F31" s="182"/>
      <c r="G31" s="189"/>
      <c r="H31" s="182"/>
      <c r="I31" s="190"/>
    </row>
    <row r="32" spans="2:9" ht="34.5" thickBot="1" x14ac:dyDescent="0.3">
      <c r="B32" s="56" t="s">
        <v>199</v>
      </c>
      <c r="C32" s="57">
        <v>42.918334440899997</v>
      </c>
      <c r="D32" s="58" t="s">
        <v>54</v>
      </c>
      <c r="E32" s="58" t="s">
        <v>49</v>
      </c>
      <c r="F32" s="56" t="s">
        <v>46</v>
      </c>
      <c r="G32" s="59" t="s">
        <v>222</v>
      </c>
      <c r="H32" s="56" t="s">
        <v>216</v>
      </c>
      <c r="I32" s="60">
        <v>34.978738518370001</v>
      </c>
    </row>
    <row r="33" spans="2:9" ht="22.5" customHeight="1" thickBot="1" x14ac:dyDescent="0.3">
      <c r="B33" s="175" t="s">
        <v>204</v>
      </c>
      <c r="C33" s="177">
        <v>88.458397011671096</v>
      </c>
      <c r="D33" s="62" t="s">
        <v>54</v>
      </c>
      <c r="E33" s="4" t="s">
        <v>49</v>
      </c>
      <c r="F33" s="175" t="s">
        <v>46</v>
      </c>
      <c r="G33" s="179" t="s">
        <v>223</v>
      </c>
      <c r="H33" s="175" t="s">
        <v>259</v>
      </c>
      <c r="I33" s="190">
        <v>25.629377133591486</v>
      </c>
    </row>
    <row r="34" spans="2:9" ht="19.5" customHeight="1" thickBot="1" x14ac:dyDescent="0.3">
      <c r="B34" s="186"/>
      <c r="C34" s="195"/>
      <c r="D34" s="5" t="s">
        <v>119</v>
      </c>
      <c r="E34" s="5" t="s">
        <v>49</v>
      </c>
      <c r="F34" s="186"/>
      <c r="G34" s="194"/>
      <c r="H34" s="186"/>
      <c r="I34" s="190"/>
    </row>
    <row r="35" spans="2:9" ht="24.75" customHeight="1" thickBot="1" x14ac:dyDescent="0.3">
      <c r="B35" s="187"/>
      <c r="C35" s="196"/>
      <c r="D35" s="61" t="s">
        <v>53</v>
      </c>
      <c r="E35" s="6" t="s">
        <v>49</v>
      </c>
      <c r="F35" s="187"/>
      <c r="G35" s="193"/>
      <c r="H35" s="187"/>
      <c r="I35" s="190"/>
    </row>
    <row r="36" spans="2:9" ht="23.25" customHeight="1" thickBot="1" x14ac:dyDescent="0.3">
      <c r="B36" s="175" t="s">
        <v>225</v>
      </c>
      <c r="C36" s="177">
        <v>17.021751076844211</v>
      </c>
      <c r="D36" s="191" t="s">
        <v>54</v>
      </c>
      <c r="E36" s="4" t="s">
        <v>49</v>
      </c>
      <c r="F36" s="175" t="s">
        <v>46</v>
      </c>
      <c r="G36" s="179" t="s">
        <v>223</v>
      </c>
      <c r="H36" s="175" t="s">
        <v>256</v>
      </c>
      <c r="I36" s="190">
        <v>16.996790081654112</v>
      </c>
    </row>
    <row r="37" spans="2:9" ht="15.75" thickBot="1" x14ac:dyDescent="0.3">
      <c r="B37" s="186"/>
      <c r="C37" s="195"/>
      <c r="D37" s="192"/>
      <c r="E37" s="22" t="s">
        <v>121</v>
      </c>
      <c r="F37" s="186"/>
      <c r="G37" s="194"/>
      <c r="H37" s="186"/>
      <c r="I37" s="190"/>
    </row>
    <row r="38" spans="2:9" ht="15.75" thickBot="1" x14ac:dyDescent="0.3">
      <c r="B38" s="186"/>
      <c r="C38" s="195"/>
      <c r="D38" s="5" t="s">
        <v>119</v>
      </c>
      <c r="E38" s="5" t="s">
        <v>121</v>
      </c>
      <c r="F38" s="186"/>
      <c r="G38" s="194"/>
      <c r="H38" s="186"/>
      <c r="I38" s="190"/>
    </row>
    <row r="39" spans="2:9" ht="23.25" thickBot="1" x14ac:dyDescent="0.3">
      <c r="B39" s="187"/>
      <c r="C39" s="196"/>
      <c r="D39" s="61" t="s">
        <v>53</v>
      </c>
      <c r="E39" s="6" t="s">
        <v>121</v>
      </c>
      <c r="F39" s="187"/>
      <c r="G39" s="193"/>
      <c r="H39" s="187"/>
      <c r="I39" s="190"/>
    </row>
    <row r="40" spans="2:9" ht="15.75" thickBot="1" x14ac:dyDescent="0.3">
      <c r="B40" s="175" t="s">
        <v>214</v>
      </c>
      <c r="C40" s="177">
        <v>29.585036870091344</v>
      </c>
      <c r="D40" s="191" t="s">
        <v>54</v>
      </c>
      <c r="E40" s="4" t="s">
        <v>51</v>
      </c>
      <c r="F40" s="175" t="s">
        <v>46</v>
      </c>
      <c r="G40" s="179" t="s">
        <v>223</v>
      </c>
      <c r="H40" s="175" t="s">
        <v>258</v>
      </c>
      <c r="I40" s="190">
        <v>27.27426875412683</v>
      </c>
    </row>
    <row r="41" spans="2:9" ht="15.75" thickBot="1" x14ac:dyDescent="0.3">
      <c r="B41" s="186"/>
      <c r="C41" s="195"/>
      <c r="D41" s="192"/>
      <c r="E41" s="22" t="s">
        <v>121</v>
      </c>
      <c r="F41" s="186"/>
      <c r="G41" s="194"/>
      <c r="H41" s="186"/>
      <c r="I41" s="190"/>
    </row>
    <row r="42" spans="2:9" ht="15.75" thickBot="1" x14ac:dyDescent="0.3">
      <c r="B42" s="186"/>
      <c r="C42" s="195"/>
      <c r="D42" s="5" t="s">
        <v>119</v>
      </c>
      <c r="E42" s="5" t="s">
        <v>121</v>
      </c>
      <c r="F42" s="186"/>
      <c r="G42" s="194"/>
      <c r="H42" s="186"/>
      <c r="I42" s="190"/>
    </row>
    <row r="43" spans="2:9" ht="23.25" thickBot="1" x14ac:dyDescent="0.3">
      <c r="B43" s="187"/>
      <c r="C43" s="196"/>
      <c r="D43" s="61" t="s">
        <v>53</v>
      </c>
      <c r="E43" s="6" t="s">
        <v>121</v>
      </c>
      <c r="F43" s="187"/>
      <c r="G43" s="193"/>
      <c r="H43" s="187"/>
      <c r="I43" s="190"/>
    </row>
    <row r="44" spans="2:9" ht="34.5" thickBot="1" x14ac:dyDescent="0.3">
      <c r="B44" s="56" t="s">
        <v>182</v>
      </c>
      <c r="C44" s="57">
        <v>67.565416101090008</v>
      </c>
      <c r="D44" s="58" t="s">
        <v>53</v>
      </c>
      <c r="E44" s="58" t="s">
        <v>49</v>
      </c>
      <c r="F44" s="56" t="s">
        <v>46</v>
      </c>
      <c r="G44" s="58" t="s">
        <v>260</v>
      </c>
      <c r="H44" s="56" t="s">
        <v>256</v>
      </c>
      <c r="I44" s="60">
        <v>0.788851212084</v>
      </c>
    </row>
    <row r="45" spans="2:9" ht="34.5" thickBot="1" x14ac:dyDescent="0.3">
      <c r="B45" s="56" t="s">
        <v>183</v>
      </c>
      <c r="C45" s="57">
        <v>19.536876213838998</v>
      </c>
      <c r="D45" s="58" t="s">
        <v>54</v>
      </c>
      <c r="E45" s="58" t="s">
        <v>121</v>
      </c>
      <c r="F45" s="56" t="s">
        <v>46</v>
      </c>
      <c r="G45" s="58" t="s">
        <v>260</v>
      </c>
      <c r="H45" s="56" t="s">
        <v>261</v>
      </c>
      <c r="I45" s="60">
        <v>19.301165172299999</v>
      </c>
    </row>
    <row r="46" spans="2:9" ht="26.25" customHeight="1" thickBot="1" x14ac:dyDescent="0.3">
      <c r="B46" s="175" t="s">
        <v>186</v>
      </c>
      <c r="C46" s="177">
        <v>81.544673838374862</v>
      </c>
      <c r="D46" s="62" t="s">
        <v>54</v>
      </c>
      <c r="E46" s="4" t="s">
        <v>121</v>
      </c>
      <c r="F46" s="175" t="s">
        <v>46</v>
      </c>
      <c r="G46" s="179" t="s">
        <v>223</v>
      </c>
      <c r="H46" s="175" t="s">
        <v>258</v>
      </c>
      <c r="I46" s="190">
        <v>69.305419704011996</v>
      </c>
    </row>
    <row r="47" spans="2:9" ht="15.75" thickBot="1" x14ac:dyDescent="0.3">
      <c r="B47" s="186"/>
      <c r="C47" s="195"/>
      <c r="D47" s="5" t="s">
        <v>119</v>
      </c>
      <c r="E47" s="5" t="s">
        <v>121</v>
      </c>
      <c r="F47" s="186"/>
      <c r="G47" s="194"/>
      <c r="H47" s="186"/>
      <c r="I47" s="190"/>
    </row>
    <row r="48" spans="2:9" ht="23.25" thickBot="1" x14ac:dyDescent="0.3">
      <c r="B48" s="187"/>
      <c r="C48" s="196"/>
      <c r="D48" s="61" t="s">
        <v>53</v>
      </c>
      <c r="E48" s="6" t="s">
        <v>49</v>
      </c>
      <c r="F48" s="187"/>
      <c r="G48" s="193"/>
      <c r="H48" s="187"/>
      <c r="I48" s="190"/>
    </row>
    <row r="51" spans="2:9" ht="15.75" thickBot="1" x14ac:dyDescent="0.3"/>
    <row r="52" spans="2:9" ht="64.5" thickBot="1" x14ac:dyDescent="0.3">
      <c r="B52" s="145" t="s">
        <v>25</v>
      </c>
      <c r="C52" s="149" t="s">
        <v>0</v>
      </c>
      <c r="D52" s="145" t="s">
        <v>38</v>
      </c>
      <c r="E52" s="145" t="s">
        <v>42</v>
      </c>
      <c r="F52" s="145" t="s">
        <v>39</v>
      </c>
      <c r="G52" s="145" t="s">
        <v>40</v>
      </c>
      <c r="H52" s="145" t="s">
        <v>41</v>
      </c>
      <c r="I52" s="80" t="s">
        <v>212</v>
      </c>
    </row>
    <row r="53" spans="2:9" ht="35.25" customHeight="1" thickBot="1" x14ac:dyDescent="0.3">
      <c r="B53" s="56" t="s">
        <v>188</v>
      </c>
      <c r="C53" s="57">
        <v>8.3378336524860899</v>
      </c>
      <c r="D53" s="58" t="s">
        <v>54</v>
      </c>
      <c r="E53" s="58" t="s">
        <v>49</v>
      </c>
      <c r="F53" s="56" t="s">
        <v>46</v>
      </c>
      <c r="G53" s="59" t="s">
        <v>217</v>
      </c>
      <c r="H53" s="56" t="s">
        <v>216</v>
      </c>
      <c r="I53" s="57">
        <v>8.3378336524860899</v>
      </c>
    </row>
    <row r="54" spans="2:9" ht="34.5" thickBot="1" x14ac:dyDescent="0.3">
      <c r="B54" s="56" t="s">
        <v>189</v>
      </c>
      <c r="C54" s="57">
        <v>5.4665614154459998</v>
      </c>
      <c r="D54" s="58" t="s">
        <v>53</v>
      </c>
      <c r="E54" s="58" t="s">
        <v>49</v>
      </c>
      <c r="F54" s="56" t="s">
        <v>46</v>
      </c>
      <c r="G54" s="59" t="s">
        <v>262</v>
      </c>
      <c r="H54" s="56" t="s">
        <v>258</v>
      </c>
      <c r="I54" s="57">
        <v>1.073719245066</v>
      </c>
    </row>
    <row r="55" spans="2:9" ht="34.5" thickBot="1" x14ac:dyDescent="0.3">
      <c r="B55" s="56" t="s">
        <v>263</v>
      </c>
      <c r="C55" s="57">
        <v>166.64359707217329</v>
      </c>
      <c r="D55" s="58" t="s">
        <v>54</v>
      </c>
      <c r="E55" s="58" t="s">
        <v>49</v>
      </c>
      <c r="F55" s="56" t="s">
        <v>46</v>
      </c>
      <c r="G55" s="59" t="s">
        <v>264</v>
      </c>
      <c r="H55" s="56" t="s">
        <v>216</v>
      </c>
      <c r="I55" s="57">
        <v>166.64359707217329</v>
      </c>
    </row>
    <row r="56" spans="2:9" ht="34.5" thickBot="1" x14ac:dyDescent="0.3">
      <c r="B56" s="56" t="s">
        <v>265</v>
      </c>
      <c r="C56" s="57">
        <v>20.182532922888001</v>
      </c>
      <c r="D56" s="58" t="s">
        <v>54</v>
      </c>
      <c r="E56" s="58" t="s">
        <v>51</v>
      </c>
      <c r="F56" s="56" t="s">
        <v>46</v>
      </c>
      <c r="G56" s="59" t="s">
        <v>266</v>
      </c>
      <c r="H56" s="56" t="s">
        <v>261</v>
      </c>
      <c r="I56" s="57">
        <v>20.182532922888001</v>
      </c>
    </row>
    <row r="57" spans="2:9" ht="34.5" thickBot="1" x14ac:dyDescent="0.3">
      <c r="B57" s="56" t="s">
        <v>267</v>
      </c>
      <c r="C57" s="57">
        <v>20.333246303781003</v>
      </c>
      <c r="D57" s="58" t="s">
        <v>54</v>
      </c>
      <c r="E57" s="58" t="s">
        <v>49</v>
      </c>
      <c r="F57" s="56" t="s">
        <v>46</v>
      </c>
      <c r="G57" s="59" t="s">
        <v>266</v>
      </c>
      <c r="H57" s="56" t="s">
        <v>261</v>
      </c>
      <c r="I57" s="57">
        <v>20.333246303781003</v>
      </c>
    </row>
    <row r="58" spans="2:9" ht="23.25" thickBot="1" x14ac:dyDescent="0.3">
      <c r="B58" s="56" t="s">
        <v>268</v>
      </c>
      <c r="C58" s="57">
        <v>23.603516281902699</v>
      </c>
      <c r="D58" s="58" t="s">
        <v>53</v>
      </c>
      <c r="E58" s="58" t="s">
        <v>49</v>
      </c>
      <c r="F58" s="56" t="s">
        <v>46</v>
      </c>
      <c r="G58" s="59" t="s">
        <v>269</v>
      </c>
      <c r="H58" s="56" t="s">
        <v>270</v>
      </c>
      <c r="I58" s="57">
        <v>23.603516281902699</v>
      </c>
    </row>
    <row r="59" spans="2:9" ht="23.25" thickBot="1" x14ac:dyDescent="0.3">
      <c r="B59" s="56" t="s">
        <v>208</v>
      </c>
      <c r="C59" s="57">
        <v>10.402594251344397</v>
      </c>
      <c r="D59" s="58" t="s">
        <v>53</v>
      </c>
      <c r="E59" s="58" t="s">
        <v>49</v>
      </c>
      <c r="F59" s="56" t="s">
        <v>46</v>
      </c>
      <c r="G59" s="59" t="s">
        <v>269</v>
      </c>
      <c r="H59" s="56" t="s">
        <v>270</v>
      </c>
      <c r="I59" s="57">
        <v>10.402594251344397</v>
      </c>
    </row>
  </sheetData>
  <mergeCells count="83">
    <mergeCell ref="I40:I43"/>
    <mergeCell ref="B46:B48"/>
    <mergeCell ref="C46:C48"/>
    <mergeCell ref="F46:F48"/>
    <mergeCell ref="G46:G48"/>
    <mergeCell ref="H46:H48"/>
    <mergeCell ref="I46:I48"/>
    <mergeCell ref="B40:B43"/>
    <mergeCell ref="C40:C43"/>
    <mergeCell ref="D40:D41"/>
    <mergeCell ref="F40:F43"/>
    <mergeCell ref="G40:G43"/>
    <mergeCell ref="H40:H43"/>
    <mergeCell ref="H36:H39"/>
    <mergeCell ref="I36:I39"/>
    <mergeCell ref="B33:B35"/>
    <mergeCell ref="C33:C35"/>
    <mergeCell ref="F33:F35"/>
    <mergeCell ref="D36:D37"/>
    <mergeCell ref="B36:B39"/>
    <mergeCell ref="C36:C39"/>
    <mergeCell ref="F36:F39"/>
    <mergeCell ref="G36:G39"/>
    <mergeCell ref="D19:D20"/>
    <mergeCell ref="G33:G35"/>
    <mergeCell ref="G17:G20"/>
    <mergeCell ref="H33:H35"/>
    <mergeCell ref="I33:I35"/>
    <mergeCell ref="B27:B31"/>
    <mergeCell ref="C27:C31"/>
    <mergeCell ref="F27:F31"/>
    <mergeCell ref="D30:D31"/>
    <mergeCell ref="D27:D28"/>
    <mergeCell ref="B22:B23"/>
    <mergeCell ref="C22:C23"/>
    <mergeCell ref="F22:F23"/>
    <mergeCell ref="G22:G23"/>
    <mergeCell ref="H22:H23"/>
    <mergeCell ref="B24:B25"/>
    <mergeCell ref="C24:C25"/>
    <mergeCell ref="F24:F25"/>
    <mergeCell ref="G24:G25"/>
    <mergeCell ref="H24:H25"/>
    <mergeCell ref="H17:H20"/>
    <mergeCell ref="G27:G31"/>
    <mergeCell ref="H27:H31"/>
    <mergeCell ref="I27:I31"/>
    <mergeCell ref="I22:I23"/>
    <mergeCell ref="I24:I25"/>
    <mergeCell ref="I17:I20"/>
    <mergeCell ref="F13:F15"/>
    <mergeCell ref="G13:G15"/>
    <mergeCell ref="H13:H15"/>
    <mergeCell ref="I13:I15"/>
    <mergeCell ref="B11:B12"/>
    <mergeCell ref="C11:C12"/>
    <mergeCell ref="F11:F12"/>
    <mergeCell ref="G11:G12"/>
    <mergeCell ref="H11:H12"/>
    <mergeCell ref="D11:D12"/>
    <mergeCell ref="E13:E15"/>
    <mergeCell ref="B17:B20"/>
    <mergeCell ref="C17:C20"/>
    <mergeCell ref="F17:F20"/>
    <mergeCell ref="I5:I6"/>
    <mergeCell ref="B7:B10"/>
    <mergeCell ref="C7:C10"/>
    <mergeCell ref="F7:F10"/>
    <mergeCell ref="G7:G10"/>
    <mergeCell ref="H7:H10"/>
    <mergeCell ref="I7:I10"/>
    <mergeCell ref="D5:D6"/>
    <mergeCell ref="D7:D8"/>
    <mergeCell ref="D9:D10"/>
    <mergeCell ref="I11:I12"/>
    <mergeCell ref="B13:B15"/>
    <mergeCell ref="C13:C15"/>
    <mergeCell ref="B2:H2"/>
    <mergeCell ref="B5:B6"/>
    <mergeCell ref="C5:C6"/>
    <mergeCell ref="G5:G6"/>
    <mergeCell ref="H5:H6"/>
    <mergeCell ref="F5:F6"/>
  </mergeCells>
  <pageMargins left="0.7" right="0.7" top="0.75" bottom="0.75" header="0.3" footer="0.3"/>
  <pageSetup paperSize="9" scale="6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47"/>
  <sheetViews>
    <sheetView workbookViewId="0">
      <selection activeCell="E211" sqref="E211"/>
    </sheetView>
  </sheetViews>
  <sheetFormatPr defaultRowHeight="15" x14ac:dyDescent="0.25"/>
  <cols>
    <col min="2" max="2" width="10.7109375" customWidth="1"/>
    <col min="3" max="3" width="8.28515625" customWidth="1"/>
    <col min="4" max="4" width="26.140625" customWidth="1"/>
    <col min="5" max="5" width="23" style="72" customWidth="1"/>
    <col min="6" max="6" width="17.85546875" style="72" customWidth="1"/>
    <col min="7" max="7" width="15.140625" style="72" customWidth="1"/>
    <col min="8" max="8" width="13.28515625" customWidth="1"/>
  </cols>
  <sheetData>
    <row r="2" spans="2:8" x14ac:dyDescent="0.25">
      <c r="B2" s="161" t="s">
        <v>327</v>
      </c>
      <c r="C2" s="161"/>
      <c r="D2" s="161"/>
      <c r="E2" s="161"/>
      <c r="F2" s="161"/>
      <c r="G2" s="161"/>
      <c r="H2" s="161"/>
    </row>
    <row r="3" spans="2:8" ht="15.75" thickBot="1" x14ac:dyDescent="0.3">
      <c r="C3" s="1"/>
    </row>
    <row r="4" spans="2:8" ht="51.75" thickBot="1" x14ac:dyDescent="0.3">
      <c r="B4" s="7" t="s">
        <v>25</v>
      </c>
      <c r="C4" s="104" t="s">
        <v>0</v>
      </c>
      <c r="D4" s="7" t="s">
        <v>328</v>
      </c>
      <c r="E4" s="7" t="s">
        <v>59</v>
      </c>
      <c r="F4" s="7" t="s">
        <v>58</v>
      </c>
      <c r="G4" s="7" t="s">
        <v>363</v>
      </c>
      <c r="H4" s="7" t="s">
        <v>345</v>
      </c>
    </row>
    <row r="5" spans="2:8" ht="15.75" thickBot="1" x14ac:dyDescent="0.3">
      <c r="B5" s="197" t="s">
        <v>138</v>
      </c>
      <c r="C5" s="198">
        <v>7.1532078688484999</v>
      </c>
      <c r="D5" s="105" t="s">
        <v>49</v>
      </c>
      <c r="E5" s="199" t="s">
        <v>341</v>
      </c>
      <c r="F5" s="199" t="s">
        <v>55</v>
      </c>
      <c r="G5" s="200" t="s">
        <v>145</v>
      </c>
      <c r="H5" s="200" t="s">
        <v>48</v>
      </c>
    </row>
    <row r="6" spans="2:8" ht="15.75" thickBot="1" x14ac:dyDescent="0.3">
      <c r="B6" s="197"/>
      <c r="C6" s="198"/>
      <c r="D6" s="106" t="s">
        <v>121</v>
      </c>
      <c r="E6" s="199"/>
      <c r="F6" s="199"/>
      <c r="G6" s="200"/>
      <c r="H6" s="200"/>
    </row>
    <row r="7" spans="2:8" ht="15.75" thickBot="1" x14ac:dyDescent="0.3">
      <c r="B7" s="197"/>
      <c r="C7" s="198"/>
      <c r="D7" s="106" t="s">
        <v>49</v>
      </c>
      <c r="E7" s="199"/>
      <c r="F7" s="199"/>
      <c r="G7" s="200"/>
      <c r="H7" s="200"/>
    </row>
    <row r="8" spans="2:8" ht="26.25" thickBot="1" x14ac:dyDescent="0.3">
      <c r="B8" s="197"/>
      <c r="C8" s="198"/>
      <c r="D8" s="107" t="s">
        <v>113</v>
      </c>
      <c r="E8" s="199"/>
      <c r="F8" s="199"/>
      <c r="G8" s="200"/>
      <c r="H8" s="200"/>
    </row>
    <row r="9" spans="2:8" ht="26.25" thickBot="1" x14ac:dyDescent="0.3">
      <c r="B9" s="197" t="s">
        <v>140</v>
      </c>
      <c r="C9" s="198">
        <v>16.825124807124698</v>
      </c>
      <c r="D9" s="105" t="s">
        <v>112</v>
      </c>
      <c r="E9" s="199" t="s">
        <v>342</v>
      </c>
      <c r="F9" s="199" t="s">
        <v>55</v>
      </c>
      <c r="G9" s="200" t="s">
        <v>145</v>
      </c>
      <c r="H9" s="200" t="s">
        <v>48</v>
      </c>
    </row>
    <row r="10" spans="2:8" ht="26.25" thickBot="1" x14ac:dyDescent="0.3">
      <c r="B10" s="197"/>
      <c r="C10" s="198"/>
      <c r="D10" s="106" t="s">
        <v>113</v>
      </c>
      <c r="E10" s="199"/>
      <c r="F10" s="199"/>
      <c r="G10" s="200"/>
      <c r="H10" s="200"/>
    </row>
    <row r="11" spans="2:8" ht="15.75" thickBot="1" x14ac:dyDescent="0.3">
      <c r="B11" s="197"/>
      <c r="C11" s="198"/>
      <c r="D11" s="106" t="s">
        <v>121</v>
      </c>
      <c r="E11" s="199"/>
      <c r="F11" s="199"/>
      <c r="G11" s="200"/>
      <c r="H11" s="200"/>
    </row>
    <row r="12" spans="2:8" ht="15.75" thickBot="1" x14ac:dyDescent="0.3">
      <c r="B12" s="197"/>
      <c r="C12" s="198"/>
      <c r="D12" s="106" t="s">
        <v>49</v>
      </c>
      <c r="E12" s="199"/>
      <c r="F12" s="199"/>
      <c r="G12" s="200"/>
      <c r="H12" s="200"/>
    </row>
    <row r="13" spans="2:8" ht="15.75" thickBot="1" x14ac:dyDescent="0.3">
      <c r="B13" s="197"/>
      <c r="C13" s="198"/>
      <c r="D13" s="106" t="s">
        <v>49</v>
      </c>
      <c r="E13" s="199"/>
      <c r="F13" s="199"/>
      <c r="G13" s="200"/>
      <c r="H13" s="200"/>
    </row>
    <row r="14" spans="2:8" ht="15.75" thickBot="1" x14ac:dyDescent="0.3">
      <c r="B14" s="197"/>
      <c r="C14" s="198"/>
      <c r="D14" s="106" t="s">
        <v>121</v>
      </c>
      <c r="E14" s="199"/>
      <c r="F14" s="199"/>
      <c r="G14" s="200"/>
      <c r="H14" s="200"/>
    </row>
    <row r="15" spans="2:8" ht="15.75" thickBot="1" x14ac:dyDescent="0.3">
      <c r="B15" s="197"/>
      <c r="C15" s="198"/>
      <c r="D15" s="106" t="s">
        <v>49</v>
      </c>
      <c r="E15" s="199"/>
      <c r="F15" s="199"/>
      <c r="G15" s="200"/>
      <c r="H15" s="200"/>
    </row>
    <row r="16" spans="2:8" ht="15.75" thickBot="1" x14ac:dyDescent="0.3">
      <c r="B16" s="197"/>
      <c r="C16" s="198"/>
      <c r="D16" s="106" t="s">
        <v>117</v>
      </c>
      <c r="E16" s="199"/>
      <c r="F16" s="199"/>
      <c r="G16" s="200"/>
      <c r="H16" s="200"/>
    </row>
    <row r="17" spans="2:8" ht="26.25" thickBot="1" x14ac:dyDescent="0.3">
      <c r="B17" s="197"/>
      <c r="C17" s="198"/>
      <c r="D17" s="106" t="s">
        <v>118</v>
      </c>
      <c r="E17" s="199"/>
      <c r="F17" s="199"/>
      <c r="G17" s="200"/>
      <c r="H17" s="200"/>
    </row>
    <row r="18" spans="2:8" ht="26.25" thickBot="1" x14ac:dyDescent="0.3">
      <c r="B18" s="197"/>
      <c r="C18" s="198"/>
      <c r="D18" s="107" t="s">
        <v>116</v>
      </c>
      <c r="E18" s="199"/>
      <c r="F18" s="199"/>
      <c r="G18" s="200"/>
      <c r="H18" s="200"/>
    </row>
    <row r="19" spans="2:8" ht="26.25" thickBot="1" x14ac:dyDescent="0.3">
      <c r="B19" s="197" t="s">
        <v>141</v>
      </c>
      <c r="C19" s="198">
        <v>23.216390610291999</v>
      </c>
      <c r="D19" s="105" t="s">
        <v>114</v>
      </c>
      <c r="E19" s="199" t="s">
        <v>343</v>
      </c>
      <c r="F19" s="199" t="s">
        <v>55</v>
      </c>
      <c r="G19" s="200" t="s">
        <v>145</v>
      </c>
      <c r="H19" s="200" t="s">
        <v>48</v>
      </c>
    </row>
    <row r="20" spans="2:8" ht="26.25" thickBot="1" x14ac:dyDescent="0.3">
      <c r="B20" s="197"/>
      <c r="C20" s="198"/>
      <c r="D20" s="106" t="s">
        <v>113</v>
      </c>
      <c r="E20" s="199"/>
      <c r="F20" s="199"/>
      <c r="G20" s="200"/>
      <c r="H20" s="200"/>
    </row>
    <row r="21" spans="2:8" ht="15.75" thickBot="1" x14ac:dyDescent="0.3">
      <c r="B21" s="197"/>
      <c r="C21" s="198"/>
      <c r="D21" s="106" t="s">
        <v>115</v>
      </c>
      <c r="E21" s="199"/>
      <c r="F21" s="199"/>
      <c r="G21" s="200"/>
      <c r="H21" s="200"/>
    </row>
    <row r="22" spans="2:8" ht="15.75" thickBot="1" x14ac:dyDescent="0.3">
      <c r="B22" s="197"/>
      <c r="C22" s="198"/>
      <c r="D22" s="106" t="s">
        <v>49</v>
      </c>
      <c r="E22" s="199"/>
      <c r="F22" s="199"/>
      <c r="G22" s="200"/>
      <c r="H22" s="200"/>
    </row>
    <row r="23" spans="2:8" ht="15.75" thickBot="1" x14ac:dyDescent="0.3">
      <c r="B23" s="197"/>
      <c r="C23" s="198"/>
      <c r="D23" s="106" t="s">
        <v>121</v>
      </c>
      <c r="E23" s="199"/>
      <c r="F23" s="199"/>
      <c r="G23" s="200"/>
      <c r="H23" s="200"/>
    </row>
    <row r="24" spans="2:8" ht="15.75" thickBot="1" x14ac:dyDescent="0.3">
      <c r="B24" s="197"/>
      <c r="C24" s="198"/>
      <c r="D24" s="106" t="s">
        <v>49</v>
      </c>
      <c r="E24" s="199"/>
      <c r="F24" s="199"/>
      <c r="G24" s="200"/>
      <c r="H24" s="200"/>
    </row>
    <row r="25" spans="2:8" ht="15.75" thickBot="1" x14ac:dyDescent="0.3">
      <c r="B25" s="197"/>
      <c r="C25" s="198"/>
      <c r="D25" s="106" t="s">
        <v>49</v>
      </c>
      <c r="E25" s="199"/>
      <c r="F25" s="199"/>
      <c r="G25" s="200"/>
      <c r="H25" s="200"/>
    </row>
    <row r="26" spans="2:8" ht="15.75" thickBot="1" x14ac:dyDescent="0.3">
      <c r="B26" s="197"/>
      <c r="C26" s="198"/>
      <c r="D26" s="106" t="s">
        <v>49</v>
      </c>
      <c r="E26" s="199"/>
      <c r="F26" s="199"/>
      <c r="G26" s="200"/>
      <c r="H26" s="200"/>
    </row>
    <row r="27" spans="2:8" ht="15.75" thickBot="1" x14ac:dyDescent="0.3">
      <c r="B27" s="197"/>
      <c r="C27" s="198"/>
      <c r="D27" s="106" t="s">
        <v>117</v>
      </c>
      <c r="E27" s="199"/>
      <c r="F27" s="199"/>
      <c r="G27" s="200"/>
      <c r="H27" s="200"/>
    </row>
    <row r="28" spans="2:8" ht="26.25" thickBot="1" x14ac:dyDescent="0.3">
      <c r="B28" s="197"/>
      <c r="C28" s="198"/>
      <c r="D28" s="107" t="s">
        <v>116</v>
      </c>
      <c r="E28" s="199"/>
      <c r="F28" s="199"/>
      <c r="G28" s="200"/>
      <c r="H28" s="200"/>
    </row>
    <row r="29" spans="2:8" ht="38.25" customHeight="1" thickBot="1" x14ac:dyDescent="0.3">
      <c r="B29" s="199" t="s">
        <v>142</v>
      </c>
      <c r="C29" s="200">
        <v>51.49720955046805</v>
      </c>
      <c r="D29" s="105" t="s">
        <v>114</v>
      </c>
      <c r="E29" s="199" t="s">
        <v>377</v>
      </c>
      <c r="F29" s="199" t="s">
        <v>55</v>
      </c>
      <c r="G29" s="200" t="s">
        <v>145</v>
      </c>
      <c r="H29" s="200" t="s">
        <v>344</v>
      </c>
    </row>
    <row r="30" spans="2:8" ht="26.25" thickBot="1" x14ac:dyDescent="0.3">
      <c r="B30" s="199"/>
      <c r="C30" s="200"/>
      <c r="D30" s="106" t="s">
        <v>112</v>
      </c>
      <c r="E30" s="199"/>
      <c r="F30" s="199"/>
      <c r="G30" s="200"/>
      <c r="H30" s="200"/>
    </row>
    <row r="31" spans="2:8" ht="26.25" thickBot="1" x14ac:dyDescent="0.3">
      <c r="B31" s="199"/>
      <c r="C31" s="200"/>
      <c r="D31" s="106" t="s">
        <v>113</v>
      </c>
      <c r="E31" s="199"/>
      <c r="F31" s="199"/>
      <c r="G31" s="200"/>
      <c r="H31" s="200"/>
    </row>
    <row r="32" spans="2:8" ht="15.75" thickBot="1" x14ac:dyDescent="0.3">
      <c r="B32" s="199"/>
      <c r="C32" s="200"/>
      <c r="D32" s="106" t="s">
        <v>115</v>
      </c>
      <c r="E32" s="199"/>
      <c r="F32" s="199"/>
      <c r="G32" s="200"/>
      <c r="H32" s="200"/>
    </row>
    <row r="33" spans="2:8" ht="15.75" thickBot="1" x14ac:dyDescent="0.3">
      <c r="B33" s="199"/>
      <c r="C33" s="200"/>
      <c r="D33" s="106" t="s">
        <v>49</v>
      </c>
      <c r="E33" s="199"/>
      <c r="F33" s="199"/>
      <c r="G33" s="200"/>
      <c r="H33" s="200"/>
    </row>
    <row r="34" spans="2:8" ht="15.75" thickBot="1" x14ac:dyDescent="0.3">
      <c r="B34" s="199"/>
      <c r="C34" s="200"/>
      <c r="D34" s="106" t="s">
        <v>49</v>
      </c>
      <c r="E34" s="199"/>
      <c r="F34" s="199"/>
      <c r="G34" s="200"/>
      <c r="H34" s="200"/>
    </row>
    <row r="35" spans="2:8" ht="26.25" thickBot="1" x14ac:dyDescent="0.3">
      <c r="B35" s="199"/>
      <c r="C35" s="200"/>
      <c r="D35" s="106" t="s">
        <v>114</v>
      </c>
      <c r="E35" s="199"/>
      <c r="F35" s="199"/>
      <c r="G35" s="200"/>
      <c r="H35" s="200"/>
    </row>
    <row r="36" spans="2:8" ht="15.75" thickBot="1" x14ac:dyDescent="0.3">
      <c r="B36" s="199"/>
      <c r="C36" s="200"/>
      <c r="D36" s="106" t="s">
        <v>51</v>
      </c>
      <c r="E36" s="199"/>
      <c r="F36" s="199"/>
      <c r="G36" s="200"/>
      <c r="H36" s="200"/>
    </row>
    <row r="37" spans="2:8" ht="15.75" thickBot="1" x14ac:dyDescent="0.3">
      <c r="B37" s="199"/>
      <c r="C37" s="200"/>
      <c r="D37" s="106" t="s">
        <v>49</v>
      </c>
      <c r="E37" s="199"/>
      <c r="F37" s="199"/>
      <c r="G37" s="200"/>
      <c r="H37" s="200"/>
    </row>
    <row r="38" spans="2:8" ht="15.75" thickBot="1" x14ac:dyDescent="0.3">
      <c r="B38" s="199"/>
      <c r="C38" s="200"/>
      <c r="D38" s="106" t="s">
        <v>49</v>
      </c>
      <c r="E38" s="199"/>
      <c r="F38" s="199"/>
      <c r="G38" s="200"/>
      <c r="H38" s="200"/>
    </row>
    <row r="39" spans="2:8" ht="15.75" thickBot="1" x14ac:dyDescent="0.3">
      <c r="B39" s="199"/>
      <c r="C39" s="200"/>
      <c r="D39" s="106" t="s">
        <v>49</v>
      </c>
      <c r="E39" s="199"/>
      <c r="F39" s="199"/>
      <c r="G39" s="200"/>
      <c r="H39" s="200"/>
    </row>
    <row r="40" spans="2:8" ht="15.75" thickBot="1" x14ac:dyDescent="0.3">
      <c r="B40" s="199"/>
      <c r="C40" s="200"/>
      <c r="D40" s="106" t="s">
        <v>1</v>
      </c>
      <c r="E40" s="199"/>
      <c r="F40" s="199"/>
      <c r="G40" s="200"/>
      <c r="H40" s="200"/>
    </row>
    <row r="41" spans="2:8" ht="15.75" thickBot="1" x14ac:dyDescent="0.3">
      <c r="B41" s="199"/>
      <c r="C41" s="200"/>
      <c r="D41" s="106" t="s">
        <v>117</v>
      </c>
      <c r="E41" s="199"/>
      <c r="F41" s="199"/>
      <c r="G41" s="200"/>
      <c r="H41" s="200"/>
    </row>
    <row r="42" spans="2:8" ht="26.25" thickBot="1" x14ac:dyDescent="0.3">
      <c r="B42" s="199"/>
      <c r="C42" s="200"/>
      <c r="D42" s="107" t="s">
        <v>116</v>
      </c>
      <c r="E42" s="199"/>
      <c r="F42" s="199"/>
      <c r="G42" s="200"/>
      <c r="H42" s="200"/>
    </row>
    <row r="43" spans="2:8" ht="77.25" thickBot="1" x14ac:dyDescent="0.3">
      <c r="B43" s="109" t="s">
        <v>166</v>
      </c>
      <c r="C43" s="110">
        <v>64.907106396853408</v>
      </c>
      <c r="D43" s="108" t="s">
        <v>49</v>
      </c>
      <c r="E43" s="109" t="s">
        <v>376</v>
      </c>
      <c r="F43" s="109" t="s">
        <v>55</v>
      </c>
      <c r="G43" s="110" t="s">
        <v>145</v>
      </c>
      <c r="H43" s="110" t="s">
        <v>344</v>
      </c>
    </row>
    <row r="44" spans="2:8" x14ac:dyDescent="0.25">
      <c r="B44" s="93"/>
      <c r="C44" s="94"/>
      <c r="D44" s="95"/>
      <c r="E44" s="101"/>
      <c r="F44" s="101"/>
      <c r="G44" s="102"/>
      <c r="H44" s="97"/>
    </row>
    <row r="45" spans="2:8" x14ac:dyDescent="0.25">
      <c r="B45" s="93"/>
      <c r="C45" s="94"/>
      <c r="D45" s="95"/>
      <c r="E45" s="101"/>
      <c r="F45" s="101"/>
      <c r="G45" s="102"/>
      <c r="H45" s="97"/>
    </row>
    <row r="46" spans="2:8" x14ac:dyDescent="0.25">
      <c r="B46" s="93"/>
      <c r="C46" s="94"/>
      <c r="D46" s="95"/>
      <c r="E46" s="101"/>
      <c r="F46" s="101"/>
      <c r="G46" s="102"/>
      <c r="H46" s="97"/>
    </row>
    <row r="47" spans="2:8" x14ac:dyDescent="0.25">
      <c r="B47" s="93"/>
      <c r="C47" s="94"/>
      <c r="D47" s="95"/>
      <c r="E47" s="101"/>
      <c r="F47" s="101"/>
      <c r="G47" s="102"/>
      <c r="H47" s="97"/>
    </row>
    <row r="48" spans="2:8" x14ac:dyDescent="0.25">
      <c r="B48" s="93"/>
      <c r="C48" s="94"/>
      <c r="D48" s="95"/>
      <c r="E48" s="101"/>
      <c r="F48" s="101"/>
      <c r="G48" s="102"/>
      <c r="H48" s="97"/>
    </row>
    <row r="49" spans="2:8" x14ac:dyDescent="0.25">
      <c r="B49" s="93"/>
      <c r="C49" s="94"/>
      <c r="D49" s="95"/>
      <c r="E49" s="101"/>
      <c r="F49" s="101"/>
      <c r="G49" s="102"/>
      <c r="H49" s="97"/>
    </row>
    <row r="50" spans="2:8" x14ac:dyDescent="0.25">
      <c r="B50" s="93"/>
      <c r="C50" s="94"/>
      <c r="D50" s="95"/>
      <c r="E50" s="101"/>
      <c r="F50" s="101"/>
      <c r="G50" s="102"/>
      <c r="H50" s="97"/>
    </row>
    <row r="51" spans="2:8" x14ac:dyDescent="0.25">
      <c r="B51" s="93"/>
      <c r="C51" s="94"/>
      <c r="D51" s="95"/>
      <c r="E51" s="101"/>
      <c r="F51" s="101"/>
      <c r="G51" s="102"/>
      <c r="H51" s="97"/>
    </row>
    <row r="52" spans="2:8" x14ac:dyDescent="0.25">
      <c r="B52" s="93"/>
      <c r="C52" s="94"/>
      <c r="D52" s="95"/>
      <c r="E52" s="101"/>
      <c r="F52" s="101"/>
      <c r="G52" s="102"/>
      <c r="H52" s="97"/>
    </row>
    <row r="53" spans="2:8" x14ac:dyDescent="0.25">
      <c r="B53" s="93"/>
      <c r="C53" s="94"/>
      <c r="D53" s="95"/>
      <c r="E53" s="101"/>
      <c r="F53" s="101"/>
      <c r="G53" s="102"/>
      <c r="H53" s="97"/>
    </row>
    <row r="54" spans="2:8" x14ac:dyDescent="0.25">
      <c r="B54" s="93"/>
      <c r="C54" s="94"/>
      <c r="D54" s="95"/>
      <c r="E54" s="101"/>
      <c r="F54" s="101"/>
      <c r="G54" s="102"/>
      <c r="H54" s="97"/>
    </row>
    <row r="55" spans="2:8" x14ac:dyDescent="0.25">
      <c r="B55" s="93"/>
      <c r="C55" s="94"/>
      <c r="D55" s="95"/>
      <c r="E55" s="101"/>
      <c r="F55" s="101"/>
      <c r="G55" s="102"/>
      <c r="H55" s="97"/>
    </row>
    <row r="56" spans="2:8" x14ac:dyDescent="0.25">
      <c r="B56" s="93"/>
      <c r="C56" s="94"/>
      <c r="D56" s="95"/>
      <c r="E56" s="101"/>
      <c r="F56" s="101"/>
      <c r="G56" s="102"/>
      <c r="H56" s="97"/>
    </row>
    <row r="57" spans="2:8" ht="15.75" thickBot="1" x14ac:dyDescent="0.3">
      <c r="B57" s="98"/>
      <c r="C57" s="99"/>
      <c r="D57" s="100"/>
      <c r="E57" s="112"/>
      <c r="F57" s="112"/>
      <c r="G57" s="99"/>
      <c r="H57" s="99"/>
    </row>
    <row r="58" spans="2:8" ht="51.75" customHeight="1" thickBot="1" x14ac:dyDescent="0.3">
      <c r="B58" s="7" t="s">
        <v>25</v>
      </c>
      <c r="C58" s="104" t="s">
        <v>0</v>
      </c>
      <c r="D58" s="7" t="s">
        <v>328</v>
      </c>
      <c r="E58" s="7" t="s">
        <v>59</v>
      </c>
      <c r="F58" s="7" t="s">
        <v>58</v>
      </c>
      <c r="G58" s="7" t="s">
        <v>363</v>
      </c>
      <c r="H58" s="7" t="s">
        <v>345</v>
      </c>
    </row>
    <row r="59" spans="2:8" ht="26.25" thickBot="1" x14ac:dyDescent="0.3">
      <c r="B59" s="199" t="s">
        <v>144</v>
      </c>
      <c r="C59" s="200">
        <v>110.00166044967635</v>
      </c>
      <c r="D59" s="105" t="s">
        <v>114</v>
      </c>
      <c r="E59" s="199" t="s">
        <v>378</v>
      </c>
      <c r="F59" s="199" t="s">
        <v>55</v>
      </c>
      <c r="G59" s="200" t="s">
        <v>145</v>
      </c>
      <c r="H59" s="200" t="s">
        <v>344</v>
      </c>
    </row>
    <row r="60" spans="2:8" ht="26.25" thickBot="1" x14ac:dyDescent="0.3">
      <c r="B60" s="199"/>
      <c r="C60" s="200"/>
      <c r="D60" s="106" t="s">
        <v>112</v>
      </c>
      <c r="E60" s="199"/>
      <c r="F60" s="199"/>
      <c r="G60" s="200"/>
      <c r="H60" s="200"/>
    </row>
    <row r="61" spans="2:8" ht="26.25" thickBot="1" x14ac:dyDescent="0.3">
      <c r="B61" s="199"/>
      <c r="C61" s="200"/>
      <c r="D61" s="106" t="s">
        <v>113</v>
      </c>
      <c r="E61" s="199"/>
      <c r="F61" s="199"/>
      <c r="G61" s="200"/>
      <c r="H61" s="200"/>
    </row>
    <row r="62" spans="2:8" ht="15.75" thickBot="1" x14ac:dyDescent="0.3">
      <c r="B62" s="199"/>
      <c r="C62" s="200"/>
      <c r="D62" s="106" t="s">
        <v>115</v>
      </c>
      <c r="E62" s="199"/>
      <c r="F62" s="199"/>
      <c r="G62" s="200"/>
      <c r="H62" s="200"/>
    </row>
    <row r="63" spans="2:8" ht="15.75" thickBot="1" x14ac:dyDescent="0.3">
      <c r="B63" s="199"/>
      <c r="C63" s="200"/>
      <c r="D63" s="106" t="s">
        <v>49</v>
      </c>
      <c r="E63" s="199"/>
      <c r="F63" s="199"/>
      <c r="G63" s="200"/>
      <c r="H63" s="200"/>
    </row>
    <row r="64" spans="2:8" ht="15.75" thickBot="1" x14ac:dyDescent="0.3">
      <c r="B64" s="199"/>
      <c r="C64" s="200"/>
      <c r="D64" s="106" t="s">
        <v>49</v>
      </c>
      <c r="E64" s="199"/>
      <c r="F64" s="199"/>
      <c r="G64" s="200"/>
      <c r="H64" s="200"/>
    </row>
    <row r="65" spans="2:8" ht="26.25" thickBot="1" x14ac:dyDescent="0.3">
      <c r="B65" s="199"/>
      <c r="C65" s="200"/>
      <c r="D65" s="106" t="s">
        <v>114</v>
      </c>
      <c r="E65" s="199"/>
      <c r="F65" s="199"/>
      <c r="G65" s="200"/>
      <c r="H65" s="200"/>
    </row>
    <row r="66" spans="2:8" ht="15.75" thickBot="1" x14ac:dyDescent="0.3">
      <c r="B66" s="199"/>
      <c r="C66" s="200"/>
      <c r="D66" s="106" t="s">
        <v>51</v>
      </c>
      <c r="E66" s="199"/>
      <c r="F66" s="199"/>
      <c r="G66" s="200"/>
      <c r="H66" s="200"/>
    </row>
    <row r="67" spans="2:8" ht="15.75" thickBot="1" x14ac:dyDescent="0.3">
      <c r="B67" s="199"/>
      <c r="C67" s="200"/>
      <c r="D67" s="106" t="s">
        <v>49</v>
      </c>
      <c r="E67" s="199"/>
      <c r="F67" s="199"/>
      <c r="G67" s="200"/>
      <c r="H67" s="200"/>
    </row>
    <row r="68" spans="2:8" ht="15.75" thickBot="1" x14ac:dyDescent="0.3">
      <c r="B68" s="199"/>
      <c r="C68" s="200"/>
      <c r="D68" s="106" t="s">
        <v>50</v>
      </c>
      <c r="E68" s="199"/>
      <c r="F68" s="199"/>
      <c r="G68" s="200"/>
      <c r="H68" s="200"/>
    </row>
    <row r="69" spans="2:8" ht="26.25" thickBot="1" x14ac:dyDescent="0.3">
      <c r="B69" s="199"/>
      <c r="C69" s="200"/>
      <c r="D69" s="106" t="s">
        <v>114</v>
      </c>
      <c r="E69" s="199"/>
      <c r="F69" s="199"/>
      <c r="G69" s="200"/>
      <c r="H69" s="200"/>
    </row>
    <row r="70" spans="2:8" ht="15.75" thickBot="1" x14ac:dyDescent="0.3">
      <c r="B70" s="199"/>
      <c r="C70" s="200"/>
      <c r="D70" s="106" t="s">
        <v>51</v>
      </c>
      <c r="E70" s="199"/>
      <c r="F70" s="199"/>
      <c r="G70" s="200"/>
      <c r="H70" s="200"/>
    </row>
    <row r="71" spans="2:8" ht="15.75" thickBot="1" x14ac:dyDescent="0.3">
      <c r="B71" s="199"/>
      <c r="C71" s="200"/>
      <c r="D71" s="106" t="s">
        <v>49</v>
      </c>
      <c r="E71" s="199"/>
      <c r="F71" s="199"/>
      <c r="G71" s="200"/>
      <c r="H71" s="200"/>
    </row>
    <row r="72" spans="2:8" ht="15.75" thickBot="1" x14ac:dyDescent="0.3">
      <c r="B72" s="199"/>
      <c r="C72" s="200"/>
      <c r="D72" s="106" t="s">
        <v>54</v>
      </c>
      <c r="E72" s="199"/>
      <c r="F72" s="199"/>
      <c r="G72" s="200"/>
      <c r="H72" s="200"/>
    </row>
    <row r="73" spans="2:8" ht="15.75" thickBot="1" x14ac:dyDescent="0.3">
      <c r="B73" s="199"/>
      <c r="C73" s="200"/>
      <c r="D73" s="106" t="s">
        <v>1</v>
      </c>
      <c r="E73" s="199"/>
      <c r="F73" s="199"/>
      <c r="G73" s="200"/>
      <c r="H73" s="200"/>
    </row>
    <row r="74" spans="2:8" ht="15.75" thickBot="1" x14ac:dyDescent="0.3">
      <c r="B74" s="199"/>
      <c r="C74" s="200"/>
      <c r="D74" s="106" t="s">
        <v>49</v>
      </c>
      <c r="E74" s="199"/>
      <c r="F74" s="199"/>
      <c r="G74" s="200"/>
      <c r="H74" s="200"/>
    </row>
    <row r="75" spans="2:8" ht="15.75" thickBot="1" x14ac:dyDescent="0.3">
      <c r="B75" s="199"/>
      <c r="C75" s="200"/>
      <c r="D75" s="106" t="s">
        <v>54</v>
      </c>
      <c r="E75" s="199"/>
      <c r="F75" s="199"/>
      <c r="G75" s="200"/>
      <c r="H75" s="200"/>
    </row>
    <row r="76" spans="2:8" ht="15.75" thickBot="1" x14ac:dyDescent="0.3">
      <c r="B76" s="199"/>
      <c r="C76" s="200"/>
      <c r="D76" s="106" t="s">
        <v>1</v>
      </c>
      <c r="E76" s="199"/>
      <c r="F76" s="199"/>
      <c r="G76" s="200"/>
      <c r="H76" s="200"/>
    </row>
    <row r="77" spans="2:8" ht="15.75" thickBot="1" x14ac:dyDescent="0.3">
      <c r="B77" s="199"/>
      <c r="C77" s="200"/>
      <c r="D77" s="106" t="s">
        <v>117</v>
      </c>
      <c r="E77" s="199"/>
      <c r="F77" s="199"/>
      <c r="G77" s="200"/>
      <c r="H77" s="200"/>
    </row>
    <row r="78" spans="2:8" ht="26.25" thickBot="1" x14ac:dyDescent="0.3">
      <c r="B78" s="199"/>
      <c r="C78" s="200"/>
      <c r="D78" s="106" t="s">
        <v>118</v>
      </c>
      <c r="E78" s="199"/>
      <c r="F78" s="199"/>
      <c r="G78" s="200"/>
      <c r="H78" s="200"/>
    </row>
    <row r="79" spans="2:8" ht="26.25" thickBot="1" x14ac:dyDescent="0.3">
      <c r="B79" s="199"/>
      <c r="C79" s="200"/>
      <c r="D79" s="107" t="s">
        <v>116</v>
      </c>
      <c r="E79" s="199"/>
      <c r="F79" s="199"/>
      <c r="G79" s="200"/>
      <c r="H79" s="200"/>
    </row>
    <row r="80" spans="2:8" ht="26.25" thickBot="1" x14ac:dyDescent="0.3">
      <c r="B80" s="199" t="s">
        <v>167</v>
      </c>
      <c r="C80" s="200">
        <v>11.916144313189623</v>
      </c>
      <c r="D80" s="105" t="s">
        <v>114</v>
      </c>
      <c r="E80" s="199" t="s">
        <v>346</v>
      </c>
      <c r="F80" s="199" t="s">
        <v>55</v>
      </c>
      <c r="G80" s="200" t="s">
        <v>145</v>
      </c>
      <c r="H80" s="200" t="s">
        <v>344</v>
      </c>
    </row>
    <row r="81" spans="2:8" ht="26.25" thickBot="1" x14ac:dyDescent="0.3">
      <c r="B81" s="199"/>
      <c r="C81" s="200"/>
      <c r="D81" s="106" t="s">
        <v>112</v>
      </c>
      <c r="E81" s="199"/>
      <c r="F81" s="199"/>
      <c r="G81" s="200"/>
      <c r="H81" s="200"/>
    </row>
    <row r="82" spans="2:8" ht="26.25" thickBot="1" x14ac:dyDescent="0.3">
      <c r="B82" s="199"/>
      <c r="C82" s="200"/>
      <c r="D82" s="106" t="s">
        <v>113</v>
      </c>
      <c r="E82" s="199"/>
      <c r="F82" s="199"/>
      <c r="G82" s="200"/>
      <c r="H82" s="200"/>
    </row>
    <row r="83" spans="2:8" ht="15.75" thickBot="1" x14ac:dyDescent="0.3">
      <c r="B83" s="199"/>
      <c r="C83" s="200"/>
      <c r="D83" s="106" t="s">
        <v>115</v>
      </c>
      <c r="E83" s="199"/>
      <c r="F83" s="199"/>
      <c r="G83" s="200"/>
      <c r="H83" s="200"/>
    </row>
    <row r="84" spans="2:8" ht="15.75" thickBot="1" x14ac:dyDescent="0.3">
      <c r="B84" s="199"/>
      <c r="C84" s="200"/>
      <c r="D84" s="106" t="s">
        <v>49</v>
      </c>
      <c r="E84" s="199"/>
      <c r="F84" s="199"/>
      <c r="G84" s="200"/>
      <c r="H84" s="200"/>
    </row>
    <row r="85" spans="2:8" ht="15.75" thickBot="1" x14ac:dyDescent="0.3">
      <c r="B85" s="199"/>
      <c r="C85" s="200"/>
      <c r="D85" s="106" t="s">
        <v>49</v>
      </c>
      <c r="E85" s="199"/>
      <c r="F85" s="199"/>
      <c r="G85" s="200"/>
      <c r="H85" s="200"/>
    </row>
    <row r="86" spans="2:8" ht="15.75" thickBot="1" x14ac:dyDescent="0.3">
      <c r="B86" s="199"/>
      <c r="C86" s="200"/>
      <c r="D86" s="106" t="s">
        <v>49</v>
      </c>
      <c r="E86" s="199"/>
      <c r="F86" s="199"/>
      <c r="G86" s="200"/>
      <c r="H86" s="200"/>
    </row>
    <row r="87" spans="2:8" ht="15.75" thickBot="1" x14ac:dyDescent="0.3">
      <c r="B87" s="199"/>
      <c r="C87" s="200"/>
      <c r="D87" s="106" t="s">
        <v>50</v>
      </c>
      <c r="E87" s="199"/>
      <c r="F87" s="199"/>
      <c r="G87" s="200"/>
      <c r="H87" s="200"/>
    </row>
    <row r="88" spans="2:8" ht="15.75" thickBot="1" x14ac:dyDescent="0.3">
      <c r="B88" s="199"/>
      <c r="C88" s="200"/>
      <c r="D88" s="106" t="s">
        <v>49</v>
      </c>
      <c r="E88" s="199"/>
      <c r="F88" s="199"/>
      <c r="G88" s="200"/>
      <c r="H88" s="200"/>
    </row>
    <row r="89" spans="2:8" ht="15.75" thickBot="1" x14ac:dyDescent="0.3">
      <c r="B89" s="199"/>
      <c r="C89" s="200"/>
      <c r="D89" s="106" t="s">
        <v>49</v>
      </c>
      <c r="E89" s="199"/>
      <c r="F89" s="199"/>
      <c r="G89" s="200"/>
      <c r="H89" s="200"/>
    </row>
    <row r="90" spans="2:8" ht="15.75" thickBot="1" x14ac:dyDescent="0.3">
      <c r="B90" s="199"/>
      <c r="C90" s="200"/>
      <c r="D90" s="107" t="s">
        <v>1</v>
      </c>
      <c r="E90" s="199"/>
      <c r="F90" s="199"/>
      <c r="G90" s="200"/>
      <c r="H90" s="200"/>
    </row>
    <row r="91" spans="2:8" ht="25.5" x14ac:dyDescent="0.25">
      <c r="B91" s="201" t="s">
        <v>169</v>
      </c>
      <c r="C91" s="204">
        <v>15.48416062732527</v>
      </c>
      <c r="D91" s="105" t="s">
        <v>114</v>
      </c>
      <c r="E91" s="201" t="s">
        <v>364</v>
      </c>
      <c r="F91" s="214" t="s">
        <v>55</v>
      </c>
      <c r="G91" s="204" t="s">
        <v>145</v>
      </c>
      <c r="H91" s="211" t="s">
        <v>48</v>
      </c>
    </row>
    <row r="92" spans="2:8" ht="25.5" x14ac:dyDescent="0.25">
      <c r="B92" s="202"/>
      <c r="C92" s="205"/>
      <c r="D92" s="106" t="s">
        <v>112</v>
      </c>
      <c r="E92" s="202"/>
      <c r="F92" s="215"/>
      <c r="G92" s="205"/>
      <c r="H92" s="212"/>
    </row>
    <row r="93" spans="2:8" ht="25.5" x14ac:dyDescent="0.25">
      <c r="B93" s="202"/>
      <c r="C93" s="205"/>
      <c r="D93" s="106" t="s">
        <v>113</v>
      </c>
      <c r="E93" s="202"/>
      <c r="F93" s="215"/>
      <c r="G93" s="205"/>
      <c r="H93" s="212"/>
    </row>
    <row r="94" spans="2:8" x14ac:dyDescent="0.25">
      <c r="B94" s="202"/>
      <c r="C94" s="205"/>
      <c r="D94" s="106" t="s">
        <v>115</v>
      </c>
      <c r="E94" s="202"/>
      <c r="F94" s="215"/>
      <c r="G94" s="205"/>
      <c r="H94" s="212"/>
    </row>
    <row r="95" spans="2:8" ht="25.5" x14ac:dyDescent="0.25">
      <c r="B95" s="202"/>
      <c r="C95" s="205"/>
      <c r="D95" s="106" t="s">
        <v>112</v>
      </c>
      <c r="E95" s="202"/>
      <c r="F95" s="215"/>
      <c r="G95" s="205"/>
      <c r="H95" s="212"/>
    </row>
    <row r="96" spans="2:8" x14ac:dyDescent="0.25">
      <c r="B96" s="202"/>
      <c r="C96" s="205"/>
      <c r="D96" s="113" t="s">
        <v>49</v>
      </c>
      <c r="E96" s="202"/>
      <c r="F96" s="215"/>
      <c r="G96" s="205"/>
      <c r="H96" s="212"/>
    </row>
    <row r="97" spans="2:8" x14ac:dyDescent="0.25">
      <c r="B97" s="202"/>
      <c r="C97" s="205"/>
      <c r="D97" s="113" t="s">
        <v>121</v>
      </c>
      <c r="E97" s="202"/>
      <c r="F97" s="215"/>
      <c r="G97" s="205"/>
      <c r="H97" s="212"/>
    </row>
    <row r="98" spans="2:8" x14ac:dyDescent="0.25">
      <c r="B98" s="202"/>
      <c r="C98" s="205"/>
      <c r="D98" s="106" t="s">
        <v>49</v>
      </c>
      <c r="E98" s="202"/>
      <c r="F98" s="215"/>
      <c r="G98" s="205"/>
      <c r="H98" s="212"/>
    </row>
    <row r="99" spans="2:8" x14ac:dyDescent="0.25">
      <c r="B99" s="202"/>
      <c r="C99" s="205"/>
      <c r="D99" s="113" t="s">
        <v>49</v>
      </c>
      <c r="E99" s="202"/>
      <c r="F99" s="215"/>
      <c r="G99" s="205"/>
      <c r="H99" s="212"/>
    </row>
    <row r="100" spans="2:8" x14ac:dyDescent="0.25">
      <c r="B100" s="202"/>
      <c r="C100" s="205"/>
      <c r="D100" s="113" t="s">
        <v>121</v>
      </c>
      <c r="E100" s="202"/>
      <c r="F100" s="215"/>
      <c r="G100" s="205"/>
      <c r="H100" s="212"/>
    </row>
    <row r="101" spans="2:8" x14ac:dyDescent="0.25">
      <c r="B101" s="202"/>
      <c r="C101" s="205"/>
      <c r="D101" s="106" t="s">
        <v>49</v>
      </c>
      <c r="E101" s="202"/>
      <c r="F101" s="215"/>
      <c r="G101" s="205"/>
      <c r="H101" s="212"/>
    </row>
    <row r="102" spans="2:8" x14ac:dyDescent="0.25">
      <c r="B102" s="202"/>
      <c r="C102" s="205"/>
      <c r="D102" s="113" t="s">
        <v>121</v>
      </c>
      <c r="E102" s="202"/>
      <c r="F102" s="215"/>
      <c r="G102" s="205"/>
      <c r="H102" s="212"/>
    </row>
    <row r="103" spans="2:8" x14ac:dyDescent="0.25">
      <c r="B103" s="202"/>
      <c r="C103" s="205"/>
      <c r="D103" s="106" t="s">
        <v>117</v>
      </c>
      <c r="E103" s="202"/>
      <c r="F103" s="215"/>
      <c r="G103" s="205"/>
      <c r="H103" s="212"/>
    </row>
    <row r="104" spans="2:8" ht="26.25" thickBot="1" x14ac:dyDescent="0.3">
      <c r="B104" s="203"/>
      <c r="C104" s="206"/>
      <c r="D104" s="107" t="s">
        <v>116</v>
      </c>
      <c r="E104" s="203"/>
      <c r="F104" s="216"/>
      <c r="G104" s="206"/>
      <c r="H104" s="213"/>
    </row>
    <row r="105" spans="2:8" x14ac:dyDescent="0.25">
      <c r="B105" s="101"/>
      <c r="C105" s="102"/>
      <c r="D105" s="95"/>
      <c r="E105" s="101"/>
      <c r="F105" s="101"/>
      <c r="G105" s="102"/>
      <c r="H105" s="102"/>
    </row>
    <row r="106" spans="2:8" x14ac:dyDescent="0.25">
      <c r="B106" s="101"/>
      <c r="C106" s="102"/>
      <c r="D106" s="95"/>
      <c r="E106" s="101"/>
      <c r="F106" s="101"/>
      <c r="G106" s="102"/>
      <c r="H106" s="102"/>
    </row>
    <row r="107" spans="2:8" x14ac:dyDescent="0.25">
      <c r="B107" s="101"/>
      <c r="C107" s="102"/>
      <c r="D107" s="95"/>
      <c r="E107" s="101"/>
      <c r="F107" s="101"/>
      <c r="G107" s="102"/>
      <c r="H107" s="102"/>
    </row>
    <row r="108" spans="2:8" x14ac:dyDescent="0.25">
      <c r="B108" s="101"/>
      <c r="C108" s="102"/>
      <c r="D108" s="95"/>
      <c r="E108" s="101"/>
      <c r="F108" s="101"/>
      <c r="G108" s="102"/>
      <c r="H108" s="102"/>
    </row>
    <row r="109" spans="2:8" x14ac:dyDescent="0.25">
      <c r="B109" s="101"/>
      <c r="C109" s="102"/>
      <c r="D109" s="95"/>
      <c r="E109" s="101"/>
      <c r="F109" s="101"/>
      <c r="G109" s="102"/>
      <c r="H109" s="102"/>
    </row>
    <row r="110" spans="2:8" x14ac:dyDescent="0.25">
      <c r="B110" s="101"/>
      <c r="C110" s="102"/>
      <c r="D110" s="95"/>
      <c r="E110" s="101"/>
      <c r="F110" s="101"/>
      <c r="G110" s="102"/>
      <c r="H110" s="102"/>
    </row>
    <row r="111" spans="2:8" x14ac:dyDescent="0.25">
      <c r="B111" s="101"/>
      <c r="C111" s="102"/>
      <c r="D111" s="95"/>
      <c r="E111" s="101"/>
      <c r="F111" s="101"/>
      <c r="G111" s="102"/>
      <c r="H111" s="102"/>
    </row>
    <row r="112" spans="2:8" x14ac:dyDescent="0.25">
      <c r="B112" s="101"/>
      <c r="C112" s="102"/>
      <c r="D112" s="95"/>
      <c r="E112" s="101"/>
      <c r="F112" s="101"/>
      <c r="G112" s="102"/>
      <c r="H112" s="102"/>
    </row>
    <row r="113" spans="2:8" x14ac:dyDescent="0.25">
      <c r="B113" s="101"/>
      <c r="C113" s="102"/>
      <c r="D113" s="95"/>
      <c r="E113" s="101"/>
      <c r="F113" s="101"/>
      <c r="G113" s="102"/>
      <c r="H113" s="102"/>
    </row>
    <row r="114" spans="2:8" x14ac:dyDescent="0.25">
      <c r="B114" s="101"/>
      <c r="C114" s="102"/>
      <c r="D114" s="95"/>
      <c r="E114" s="101"/>
      <c r="F114" s="101"/>
      <c r="G114" s="102"/>
      <c r="H114" s="102"/>
    </row>
    <row r="115" spans="2:8" x14ac:dyDescent="0.25">
      <c r="B115" s="101"/>
      <c r="C115" s="102"/>
      <c r="D115" s="95"/>
      <c r="E115" s="101"/>
      <c r="F115" s="101"/>
      <c r="G115" s="102"/>
      <c r="H115" s="102"/>
    </row>
    <row r="116" spans="2:8" ht="15.75" thickBot="1" x14ac:dyDescent="0.3">
      <c r="B116" s="101"/>
      <c r="C116" s="102"/>
      <c r="D116" s="95"/>
      <c r="E116" s="101"/>
      <c r="F116" s="101"/>
      <c r="G116" s="102"/>
      <c r="H116" s="102"/>
    </row>
    <row r="117" spans="2:8" ht="51.75" customHeight="1" thickBot="1" x14ac:dyDescent="0.3">
      <c r="B117" s="7" t="s">
        <v>25</v>
      </c>
      <c r="C117" s="104" t="s">
        <v>0</v>
      </c>
      <c r="D117" s="7" t="s">
        <v>328</v>
      </c>
      <c r="E117" s="7" t="s">
        <v>59</v>
      </c>
      <c r="F117" s="7" t="s">
        <v>58</v>
      </c>
      <c r="G117" s="7" t="s">
        <v>363</v>
      </c>
      <c r="H117" s="7" t="s">
        <v>345</v>
      </c>
    </row>
    <row r="118" spans="2:8" ht="26.25" thickBot="1" x14ac:dyDescent="0.3">
      <c r="B118" s="199" t="s">
        <v>174</v>
      </c>
      <c r="C118" s="200">
        <v>22.743166298165754</v>
      </c>
      <c r="D118" s="105" t="s">
        <v>114</v>
      </c>
      <c r="E118" s="199" t="s">
        <v>365</v>
      </c>
      <c r="F118" s="214" t="s">
        <v>55</v>
      </c>
      <c r="G118" s="200" t="s">
        <v>145</v>
      </c>
      <c r="H118" s="211" t="s">
        <v>48</v>
      </c>
    </row>
    <row r="119" spans="2:8" ht="26.25" thickBot="1" x14ac:dyDescent="0.3">
      <c r="B119" s="199"/>
      <c r="C119" s="200"/>
      <c r="D119" s="106" t="s">
        <v>112</v>
      </c>
      <c r="E119" s="199"/>
      <c r="F119" s="215"/>
      <c r="G119" s="200"/>
      <c r="H119" s="212"/>
    </row>
    <row r="120" spans="2:8" ht="26.25" thickBot="1" x14ac:dyDescent="0.3">
      <c r="B120" s="199"/>
      <c r="C120" s="200"/>
      <c r="D120" s="106" t="s">
        <v>113</v>
      </c>
      <c r="E120" s="199"/>
      <c r="F120" s="215"/>
      <c r="G120" s="200"/>
      <c r="H120" s="212"/>
    </row>
    <row r="121" spans="2:8" ht="15.75" thickBot="1" x14ac:dyDescent="0.3">
      <c r="B121" s="199"/>
      <c r="C121" s="200"/>
      <c r="D121" s="106" t="s">
        <v>115</v>
      </c>
      <c r="E121" s="199"/>
      <c r="F121" s="215"/>
      <c r="G121" s="200"/>
      <c r="H121" s="212"/>
    </row>
    <row r="122" spans="2:8" ht="15.75" thickBot="1" x14ac:dyDescent="0.3">
      <c r="B122" s="199"/>
      <c r="C122" s="200"/>
      <c r="D122" s="113" t="s">
        <v>121</v>
      </c>
      <c r="E122" s="199"/>
      <c r="F122" s="215"/>
      <c r="G122" s="200"/>
      <c r="H122" s="212"/>
    </row>
    <row r="123" spans="2:8" ht="15.75" thickBot="1" x14ac:dyDescent="0.3">
      <c r="B123" s="199"/>
      <c r="C123" s="200"/>
      <c r="D123" s="106" t="s">
        <v>49</v>
      </c>
      <c r="E123" s="199"/>
      <c r="F123" s="215"/>
      <c r="G123" s="200"/>
      <c r="H123" s="212"/>
    </row>
    <row r="124" spans="2:8" ht="15.75" thickBot="1" x14ac:dyDescent="0.3">
      <c r="B124" s="199"/>
      <c r="C124" s="200"/>
      <c r="D124" s="106" t="s">
        <v>50</v>
      </c>
      <c r="E124" s="199"/>
      <c r="F124" s="215"/>
      <c r="G124" s="200"/>
      <c r="H124" s="212"/>
    </row>
    <row r="125" spans="2:8" ht="15.75" thickBot="1" x14ac:dyDescent="0.3">
      <c r="B125" s="199"/>
      <c r="C125" s="200"/>
      <c r="D125" s="113" t="s">
        <v>49</v>
      </c>
      <c r="E125" s="199"/>
      <c r="F125" s="215"/>
      <c r="G125" s="200"/>
      <c r="H125" s="212"/>
    </row>
    <row r="126" spans="2:8" ht="15.75" thickBot="1" x14ac:dyDescent="0.3">
      <c r="B126" s="199"/>
      <c r="C126" s="200"/>
      <c r="D126" s="113" t="s">
        <v>121</v>
      </c>
      <c r="E126" s="199"/>
      <c r="F126" s="215"/>
      <c r="G126" s="200"/>
      <c r="H126" s="212"/>
    </row>
    <row r="127" spans="2:8" ht="15.75" thickBot="1" x14ac:dyDescent="0.3">
      <c r="B127" s="199"/>
      <c r="C127" s="200"/>
      <c r="D127" s="106" t="s">
        <v>49</v>
      </c>
      <c r="E127" s="199"/>
      <c r="F127" s="215"/>
      <c r="G127" s="200"/>
      <c r="H127" s="212"/>
    </row>
    <row r="128" spans="2:8" ht="15.75" thickBot="1" x14ac:dyDescent="0.3">
      <c r="B128" s="199"/>
      <c r="C128" s="200"/>
      <c r="D128" s="106" t="s">
        <v>117</v>
      </c>
      <c r="E128" s="199"/>
      <c r="F128" s="215"/>
      <c r="G128" s="200"/>
      <c r="H128" s="212"/>
    </row>
    <row r="129" spans="2:8" ht="26.25" thickBot="1" x14ac:dyDescent="0.3">
      <c r="B129" s="199"/>
      <c r="C129" s="200"/>
      <c r="D129" s="107" t="s">
        <v>116</v>
      </c>
      <c r="E129" s="199"/>
      <c r="F129" s="216"/>
      <c r="G129" s="200"/>
      <c r="H129" s="213"/>
    </row>
    <row r="130" spans="2:8" ht="26.25" thickBot="1" x14ac:dyDescent="0.3">
      <c r="B130" s="199" t="s">
        <v>176</v>
      </c>
      <c r="C130" s="200">
        <v>8.3324699263872386</v>
      </c>
      <c r="D130" s="105" t="s">
        <v>114</v>
      </c>
      <c r="E130" s="199" t="s">
        <v>370</v>
      </c>
      <c r="F130" s="199" t="s">
        <v>55</v>
      </c>
      <c r="G130" s="200" t="s">
        <v>145</v>
      </c>
      <c r="H130" s="200" t="s">
        <v>48</v>
      </c>
    </row>
    <row r="131" spans="2:8" ht="26.25" thickBot="1" x14ac:dyDescent="0.3">
      <c r="B131" s="199"/>
      <c r="C131" s="200"/>
      <c r="D131" s="106" t="s">
        <v>112</v>
      </c>
      <c r="E131" s="199"/>
      <c r="F131" s="199"/>
      <c r="G131" s="200"/>
      <c r="H131" s="200"/>
    </row>
    <row r="132" spans="2:8" ht="26.25" thickBot="1" x14ac:dyDescent="0.3">
      <c r="B132" s="199"/>
      <c r="C132" s="200"/>
      <c r="D132" s="106" t="s">
        <v>113</v>
      </c>
      <c r="E132" s="199"/>
      <c r="F132" s="199"/>
      <c r="G132" s="200"/>
      <c r="H132" s="200"/>
    </row>
    <row r="133" spans="2:8" ht="15.75" thickBot="1" x14ac:dyDescent="0.3">
      <c r="B133" s="199"/>
      <c r="C133" s="200"/>
      <c r="D133" s="106" t="s">
        <v>49</v>
      </c>
      <c r="E133" s="199"/>
      <c r="F133" s="199"/>
      <c r="G133" s="200"/>
      <c r="H133" s="200"/>
    </row>
    <row r="134" spans="2:8" ht="15.75" thickBot="1" x14ac:dyDescent="0.3">
      <c r="B134" s="199"/>
      <c r="C134" s="200"/>
      <c r="D134" s="113" t="s">
        <v>121</v>
      </c>
      <c r="E134" s="199"/>
      <c r="F134" s="199"/>
      <c r="G134" s="200"/>
      <c r="H134" s="200"/>
    </row>
    <row r="135" spans="2:8" ht="15.75" thickBot="1" x14ac:dyDescent="0.3">
      <c r="B135" s="199"/>
      <c r="C135" s="200"/>
      <c r="D135" s="106" t="s">
        <v>117</v>
      </c>
      <c r="E135" s="199"/>
      <c r="F135" s="199"/>
      <c r="G135" s="200"/>
      <c r="H135" s="200"/>
    </row>
    <row r="136" spans="2:8" ht="26.25" thickBot="1" x14ac:dyDescent="0.3">
      <c r="B136" s="199"/>
      <c r="C136" s="200"/>
      <c r="D136" s="106" t="s">
        <v>118</v>
      </c>
      <c r="E136" s="199"/>
      <c r="F136" s="199"/>
      <c r="G136" s="200"/>
      <c r="H136" s="200"/>
    </row>
    <row r="137" spans="2:8" ht="26.25" thickBot="1" x14ac:dyDescent="0.3">
      <c r="B137" s="199"/>
      <c r="C137" s="200"/>
      <c r="D137" s="107" t="s">
        <v>116</v>
      </c>
      <c r="E137" s="199"/>
      <c r="F137" s="199"/>
      <c r="G137" s="200"/>
      <c r="H137" s="200"/>
    </row>
    <row r="138" spans="2:8" ht="26.25" thickBot="1" x14ac:dyDescent="0.3">
      <c r="B138" s="199" t="s">
        <v>178</v>
      </c>
      <c r="C138" s="200">
        <v>1.1473285594910001</v>
      </c>
      <c r="D138" s="105" t="s">
        <v>114</v>
      </c>
      <c r="E138" s="199" t="s">
        <v>367</v>
      </c>
      <c r="F138" s="199" t="s">
        <v>55</v>
      </c>
      <c r="G138" s="200" t="s">
        <v>145</v>
      </c>
      <c r="H138" s="200" t="s">
        <v>48</v>
      </c>
    </row>
    <row r="139" spans="2:8" ht="15.75" thickBot="1" x14ac:dyDescent="0.3">
      <c r="B139" s="199"/>
      <c r="C139" s="200"/>
      <c r="D139" s="106" t="s">
        <v>51</v>
      </c>
      <c r="E139" s="199"/>
      <c r="F139" s="199"/>
      <c r="G139" s="200"/>
      <c r="H139" s="200"/>
    </row>
    <row r="140" spans="2:8" ht="15.75" thickBot="1" x14ac:dyDescent="0.3">
      <c r="B140" s="199"/>
      <c r="C140" s="200"/>
      <c r="D140" s="113" t="s">
        <v>121</v>
      </c>
      <c r="E140" s="199"/>
      <c r="F140" s="199"/>
      <c r="G140" s="200"/>
      <c r="H140" s="200"/>
    </row>
    <row r="141" spans="2:8" ht="26.25" thickBot="1" x14ac:dyDescent="0.3">
      <c r="B141" s="199" t="s">
        <v>179</v>
      </c>
      <c r="C141" s="200">
        <v>13.7597635333791</v>
      </c>
      <c r="D141" s="105" t="s">
        <v>114</v>
      </c>
      <c r="E141" s="199" t="s">
        <v>366</v>
      </c>
      <c r="F141" s="199" t="s">
        <v>55</v>
      </c>
      <c r="G141" s="200" t="s">
        <v>145</v>
      </c>
      <c r="H141" s="200" t="s">
        <v>48</v>
      </c>
    </row>
    <row r="142" spans="2:8" ht="26.25" thickBot="1" x14ac:dyDescent="0.3">
      <c r="B142" s="199"/>
      <c r="C142" s="200"/>
      <c r="D142" s="106" t="s">
        <v>113</v>
      </c>
      <c r="E142" s="199"/>
      <c r="F142" s="199"/>
      <c r="G142" s="200"/>
      <c r="H142" s="200"/>
    </row>
    <row r="143" spans="2:8" ht="15.75" thickBot="1" x14ac:dyDescent="0.3">
      <c r="B143" s="199"/>
      <c r="C143" s="200"/>
      <c r="D143" s="113" t="s">
        <v>49</v>
      </c>
      <c r="E143" s="199"/>
      <c r="F143" s="199"/>
      <c r="G143" s="200"/>
      <c r="H143" s="200"/>
    </row>
    <row r="144" spans="2:8" ht="15.75" thickBot="1" x14ac:dyDescent="0.3">
      <c r="B144" s="199"/>
      <c r="C144" s="200"/>
      <c r="D144" s="113" t="s">
        <v>121</v>
      </c>
      <c r="E144" s="199"/>
      <c r="F144" s="199"/>
      <c r="G144" s="200"/>
      <c r="H144" s="200"/>
    </row>
    <row r="145" spans="2:8" ht="15.75" thickBot="1" x14ac:dyDescent="0.3">
      <c r="B145" s="199"/>
      <c r="C145" s="200"/>
      <c r="D145" s="113" t="s">
        <v>121</v>
      </c>
      <c r="E145" s="199"/>
      <c r="F145" s="199"/>
      <c r="G145" s="200"/>
      <c r="H145" s="200"/>
    </row>
    <row r="146" spans="2:8" ht="15.75" thickBot="1" x14ac:dyDescent="0.3">
      <c r="B146" s="199"/>
      <c r="C146" s="200"/>
      <c r="D146" s="106" t="s">
        <v>51</v>
      </c>
      <c r="E146" s="199"/>
      <c r="F146" s="199"/>
      <c r="G146" s="200"/>
      <c r="H146" s="200"/>
    </row>
    <row r="147" spans="2:8" ht="15.75" thickBot="1" x14ac:dyDescent="0.3">
      <c r="B147" s="199"/>
      <c r="C147" s="200"/>
      <c r="D147" s="106" t="s">
        <v>49</v>
      </c>
      <c r="E147" s="199"/>
      <c r="F147" s="199"/>
      <c r="G147" s="200"/>
      <c r="H147" s="200"/>
    </row>
    <row r="148" spans="2:8" ht="26.25" thickBot="1" x14ac:dyDescent="0.3">
      <c r="B148" s="199"/>
      <c r="C148" s="200"/>
      <c r="D148" s="106" t="s">
        <v>113</v>
      </c>
      <c r="E148" s="199"/>
      <c r="F148" s="199"/>
      <c r="G148" s="200"/>
      <c r="H148" s="200"/>
    </row>
    <row r="149" spans="2:8" ht="15.75" thickBot="1" x14ac:dyDescent="0.3">
      <c r="B149" s="199"/>
      <c r="C149" s="200"/>
      <c r="D149" s="113" t="s">
        <v>51</v>
      </c>
      <c r="E149" s="199"/>
      <c r="F149" s="199"/>
      <c r="G149" s="200"/>
      <c r="H149" s="200"/>
    </row>
    <row r="150" spans="2:8" ht="15.75" thickBot="1" x14ac:dyDescent="0.3">
      <c r="B150" s="199"/>
      <c r="C150" s="200"/>
      <c r="D150" s="113" t="s">
        <v>121</v>
      </c>
      <c r="E150" s="199"/>
      <c r="F150" s="199"/>
      <c r="G150" s="200"/>
      <c r="H150" s="200"/>
    </row>
    <row r="151" spans="2:8" ht="15.75" thickBot="1" x14ac:dyDescent="0.3">
      <c r="B151" s="199"/>
      <c r="C151" s="200"/>
      <c r="D151" s="113" t="s">
        <v>121</v>
      </c>
      <c r="E151" s="199"/>
      <c r="F151" s="199"/>
      <c r="G151" s="200"/>
      <c r="H151" s="200"/>
    </row>
    <row r="152" spans="2:8" ht="15.75" thickBot="1" x14ac:dyDescent="0.3">
      <c r="B152" s="199"/>
      <c r="C152" s="200"/>
      <c r="D152" s="106" t="s">
        <v>117</v>
      </c>
      <c r="E152" s="199"/>
      <c r="F152" s="199"/>
      <c r="G152" s="200"/>
      <c r="H152" s="200"/>
    </row>
    <row r="153" spans="2:8" ht="26.25" thickBot="1" x14ac:dyDescent="0.3">
      <c r="B153" s="199"/>
      <c r="C153" s="200"/>
      <c r="D153" s="107" t="s">
        <v>116</v>
      </c>
      <c r="E153" s="199"/>
      <c r="F153" s="199"/>
      <c r="G153" s="200"/>
      <c r="H153" s="200"/>
    </row>
    <row r="154" spans="2:8" ht="15.75" thickBot="1" x14ac:dyDescent="0.3">
      <c r="B154" s="199" t="s">
        <v>213</v>
      </c>
      <c r="C154" s="200">
        <v>31.485025826634999</v>
      </c>
      <c r="D154" s="209" t="s">
        <v>114</v>
      </c>
      <c r="E154" s="199" t="s">
        <v>114</v>
      </c>
      <c r="F154" s="214" t="s">
        <v>335</v>
      </c>
      <c r="G154" s="200" t="s">
        <v>336</v>
      </c>
      <c r="H154" s="211" t="s">
        <v>48</v>
      </c>
    </row>
    <row r="155" spans="2:8" ht="15.75" thickBot="1" x14ac:dyDescent="0.3">
      <c r="B155" s="199"/>
      <c r="C155" s="200"/>
      <c r="D155" s="207"/>
      <c r="E155" s="199"/>
      <c r="F155" s="215"/>
      <c r="G155" s="200"/>
      <c r="H155" s="212"/>
    </row>
    <row r="156" spans="2:8" ht="15.75" thickBot="1" x14ac:dyDescent="0.3">
      <c r="B156" s="199"/>
      <c r="C156" s="200"/>
      <c r="D156" s="207" t="s">
        <v>114</v>
      </c>
      <c r="E156" s="199"/>
      <c r="F156" s="215"/>
      <c r="G156" s="200"/>
      <c r="H156" s="212"/>
    </row>
    <row r="157" spans="2:8" ht="15.75" thickBot="1" x14ac:dyDescent="0.3">
      <c r="B157" s="199"/>
      <c r="C157" s="200"/>
      <c r="D157" s="207"/>
      <c r="E157" s="199"/>
      <c r="F157" s="215"/>
      <c r="G157" s="200"/>
      <c r="H157" s="212"/>
    </row>
    <row r="158" spans="2:8" ht="15.75" thickBot="1" x14ac:dyDescent="0.3">
      <c r="B158" s="199"/>
      <c r="C158" s="200"/>
      <c r="D158" s="207"/>
      <c r="E158" s="199"/>
      <c r="F158" s="215"/>
      <c r="G158" s="200"/>
      <c r="H158" s="212"/>
    </row>
    <row r="159" spans="2:8" ht="15.75" thickBot="1" x14ac:dyDescent="0.3">
      <c r="B159" s="199"/>
      <c r="C159" s="200"/>
      <c r="D159" s="207" t="s">
        <v>114</v>
      </c>
      <c r="E159" s="199"/>
      <c r="F159" s="215"/>
      <c r="G159" s="200"/>
      <c r="H159" s="212"/>
    </row>
    <row r="160" spans="2:8" ht="15.75" thickBot="1" x14ac:dyDescent="0.3">
      <c r="B160" s="199"/>
      <c r="C160" s="200"/>
      <c r="D160" s="207"/>
      <c r="E160" s="199"/>
      <c r="F160" s="215"/>
      <c r="G160" s="200"/>
      <c r="H160" s="212"/>
    </row>
    <row r="161" spans="2:8" ht="15.75" thickBot="1" x14ac:dyDescent="0.3">
      <c r="B161" s="199"/>
      <c r="C161" s="200"/>
      <c r="D161" s="208"/>
      <c r="E161" s="199"/>
      <c r="F161" s="216"/>
      <c r="G161" s="200"/>
      <c r="H161" s="213"/>
    </row>
    <row r="162" spans="2:8" ht="15.75" thickBot="1" x14ac:dyDescent="0.3">
      <c r="B162" s="199" t="s">
        <v>238</v>
      </c>
      <c r="C162" s="200">
        <v>19.2482884266614</v>
      </c>
      <c r="D162" s="209" t="s">
        <v>112</v>
      </c>
      <c r="E162" s="199" t="s">
        <v>147</v>
      </c>
      <c r="F162" s="214" t="s">
        <v>335</v>
      </c>
      <c r="G162" s="200" t="s">
        <v>336</v>
      </c>
      <c r="H162" s="211" t="s">
        <v>48</v>
      </c>
    </row>
    <row r="163" spans="2:8" ht="15.75" thickBot="1" x14ac:dyDescent="0.3">
      <c r="B163" s="199"/>
      <c r="C163" s="200"/>
      <c r="D163" s="207"/>
      <c r="E163" s="199"/>
      <c r="F163" s="215"/>
      <c r="G163" s="200"/>
      <c r="H163" s="212"/>
    </row>
    <row r="164" spans="2:8" ht="15.75" thickBot="1" x14ac:dyDescent="0.3">
      <c r="B164" s="199"/>
      <c r="C164" s="200"/>
      <c r="D164" s="207" t="s">
        <v>112</v>
      </c>
      <c r="E164" s="199"/>
      <c r="F164" s="215"/>
      <c r="G164" s="200"/>
      <c r="H164" s="212"/>
    </row>
    <row r="165" spans="2:8" ht="15.75" thickBot="1" x14ac:dyDescent="0.3">
      <c r="B165" s="199"/>
      <c r="C165" s="200"/>
      <c r="D165" s="207"/>
      <c r="E165" s="199"/>
      <c r="F165" s="215"/>
      <c r="G165" s="200"/>
      <c r="H165" s="212"/>
    </row>
    <row r="166" spans="2:8" ht="15.75" thickBot="1" x14ac:dyDescent="0.3">
      <c r="B166" s="199"/>
      <c r="C166" s="200"/>
      <c r="D166" s="207"/>
      <c r="E166" s="199"/>
      <c r="F166" s="215"/>
      <c r="G166" s="200"/>
      <c r="H166" s="212"/>
    </row>
    <row r="167" spans="2:8" ht="15.75" thickBot="1" x14ac:dyDescent="0.3">
      <c r="B167" s="199"/>
      <c r="C167" s="200"/>
      <c r="D167" s="207" t="s">
        <v>112</v>
      </c>
      <c r="E167" s="199"/>
      <c r="F167" s="215"/>
      <c r="G167" s="200"/>
      <c r="H167" s="212"/>
    </row>
    <row r="168" spans="2:8" ht="15.75" thickBot="1" x14ac:dyDescent="0.3">
      <c r="B168" s="199"/>
      <c r="C168" s="200"/>
      <c r="D168" s="208"/>
      <c r="E168" s="199"/>
      <c r="F168" s="216"/>
      <c r="G168" s="200"/>
      <c r="H168" s="213"/>
    </row>
    <row r="174" spans="2:8" ht="15.75" thickBot="1" x14ac:dyDescent="0.3"/>
    <row r="175" spans="2:8" ht="51.75" thickBot="1" x14ac:dyDescent="0.3">
      <c r="B175" s="7" t="s">
        <v>25</v>
      </c>
      <c r="C175" s="104" t="s">
        <v>0</v>
      </c>
      <c r="D175" s="7" t="s">
        <v>328</v>
      </c>
      <c r="E175" s="7" t="s">
        <v>59</v>
      </c>
      <c r="F175" s="7" t="s">
        <v>58</v>
      </c>
      <c r="G175" s="7" t="s">
        <v>363</v>
      </c>
      <c r="H175" s="7" t="s">
        <v>345</v>
      </c>
    </row>
    <row r="176" spans="2:8" ht="24.95" customHeight="1" thickBot="1" x14ac:dyDescent="0.3">
      <c r="B176" s="199" t="s">
        <v>242</v>
      </c>
      <c r="C176" s="200">
        <v>21.9141504725761</v>
      </c>
      <c r="D176" s="209" t="s">
        <v>113</v>
      </c>
      <c r="E176" s="199" t="s">
        <v>148</v>
      </c>
      <c r="F176" s="199" t="s">
        <v>81</v>
      </c>
      <c r="G176" s="200" t="s">
        <v>337</v>
      </c>
      <c r="H176" s="200" t="s">
        <v>48</v>
      </c>
    </row>
    <row r="177" spans="2:8" ht="24.95" customHeight="1" thickBot="1" x14ac:dyDescent="0.3">
      <c r="B177" s="199"/>
      <c r="C177" s="200"/>
      <c r="D177" s="207"/>
      <c r="E177" s="199"/>
      <c r="F177" s="199"/>
      <c r="G177" s="200"/>
      <c r="H177" s="200"/>
    </row>
    <row r="178" spans="2:8" ht="24.95" customHeight="1" thickBot="1" x14ac:dyDescent="0.3">
      <c r="B178" s="199"/>
      <c r="C178" s="200"/>
      <c r="D178" s="114" t="s">
        <v>113</v>
      </c>
      <c r="E178" s="199"/>
      <c r="F178" s="199"/>
      <c r="G178" s="200"/>
      <c r="H178" s="200"/>
    </row>
    <row r="179" spans="2:8" ht="24.95" customHeight="1" thickBot="1" x14ac:dyDescent="0.3">
      <c r="B179" s="199" t="s">
        <v>246</v>
      </c>
      <c r="C179" s="200">
        <v>8.3937254025270001</v>
      </c>
      <c r="D179" s="210" t="s">
        <v>115</v>
      </c>
      <c r="E179" s="199" t="s">
        <v>373</v>
      </c>
      <c r="F179" s="199" t="s">
        <v>81</v>
      </c>
      <c r="G179" s="200" t="s">
        <v>337</v>
      </c>
      <c r="H179" s="200" t="s">
        <v>48</v>
      </c>
    </row>
    <row r="180" spans="2:8" ht="24.95" customHeight="1" thickBot="1" x14ac:dyDescent="0.3">
      <c r="B180" s="199"/>
      <c r="C180" s="200"/>
      <c r="D180" s="210"/>
      <c r="E180" s="199"/>
      <c r="F180" s="199"/>
      <c r="G180" s="200"/>
      <c r="H180" s="200"/>
    </row>
    <row r="181" spans="2:8" ht="30" customHeight="1" thickBot="1" x14ac:dyDescent="0.3">
      <c r="B181" s="199" t="s">
        <v>199</v>
      </c>
      <c r="C181" s="200">
        <v>42.918334440899997</v>
      </c>
      <c r="D181" s="116" t="s">
        <v>49</v>
      </c>
      <c r="E181" s="199" t="s">
        <v>368</v>
      </c>
      <c r="F181" s="199" t="s">
        <v>333</v>
      </c>
      <c r="G181" s="200" t="s">
        <v>334</v>
      </c>
      <c r="H181" s="200" t="s">
        <v>369</v>
      </c>
    </row>
    <row r="182" spans="2:8" ht="30" customHeight="1" thickBot="1" x14ac:dyDescent="0.3">
      <c r="B182" s="199"/>
      <c r="C182" s="200"/>
      <c r="D182" s="114" t="s">
        <v>49</v>
      </c>
      <c r="E182" s="199"/>
      <c r="F182" s="199"/>
      <c r="G182" s="200"/>
      <c r="H182" s="200"/>
    </row>
    <row r="183" spans="2:8" ht="24.95" customHeight="1" thickBot="1" x14ac:dyDescent="0.3">
      <c r="B183" s="199" t="s">
        <v>203</v>
      </c>
      <c r="C183" s="200">
        <v>13.303853498693901</v>
      </c>
      <c r="D183" s="116" t="s">
        <v>117</v>
      </c>
      <c r="E183" s="199" t="s">
        <v>330</v>
      </c>
      <c r="F183" s="199" t="s">
        <v>331</v>
      </c>
      <c r="G183" s="200" t="s">
        <v>332</v>
      </c>
      <c r="H183" s="200" t="s">
        <v>83</v>
      </c>
    </row>
    <row r="184" spans="2:8" ht="24.95" customHeight="1" thickBot="1" x14ac:dyDescent="0.3">
      <c r="B184" s="199"/>
      <c r="C184" s="200"/>
      <c r="D184" s="113" t="s">
        <v>118</v>
      </c>
      <c r="E184" s="199"/>
      <c r="F184" s="199"/>
      <c r="G184" s="200"/>
      <c r="H184" s="200"/>
    </row>
    <row r="185" spans="2:8" ht="24.95" customHeight="1" thickBot="1" x14ac:dyDescent="0.3">
      <c r="B185" s="199"/>
      <c r="C185" s="200"/>
      <c r="D185" s="207" t="s">
        <v>116</v>
      </c>
      <c r="E185" s="199"/>
      <c r="F185" s="199"/>
      <c r="G185" s="200"/>
      <c r="H185" s="200"/>
    </row>
    <row r="186" spans="2:8" ht="24.95" customHeight="1" thickBot="1" x14ac:dyDescent="0.3">
      <c r="B186" s="199"/>
      <c r="C186" s="200"/>
      <c r="D186" s="208"/>
      <c r="E186" s="199"/>
      <c r="F186" s="199"/>
      <c r="G186" s="200"/>
      <c r="H186" s="200"/>
    </row>
    <row r="187" spans="2:8" ht="24.95" customHeight="1" thickBot="1" x14ac:dyDescent="0.3">
      <c r="B187" s="199" t="s">
        <v>204</v>
      </c>
      <c r="C187" s="200">
        <v>88.458397011671096</v>
      </c>
      <c r="D187" s="105" t="s">
        <v>114</v>
      </c>
      <c r="E187" s="199" t="s">
        <v>330</v>
      </c>
      <c r="F187" s="199" t="s">
        <v>331</v>
      </c>
      <c r="G187" s="200" t="s">
        <v>332</v>
      </c>
      <c r="H187" s="200" t="s">
        <v>83</v>
      </c>
    </row>
    <row r="188" spans="2:8" ht="24.95" customHeight="1" thickBot="1" x14ac:dyDescent="0.3">
      <c r="B188" s="199"/>
      <c r="C188" s="200"/>
      <c r="D188" s="106" t="s">
        <v>112</v>
      </c>
      <c r="E188" s="199"/>
      <c r="F188" s="199"/>
      <c r="G188" s="200"/>
      <c r="H188" s="200"/>
    </row>
    <row r="189" spans="2:8" ht="24.95" customHeight="1" thickBot="1" x14ac:dyDescent="0.3">
      <c r="B189" s="199"/>
      <c r="C189" s="200"/>
      <c r="D189" s="106" t="s">
        <v>113</v>
      </c>
      <c r="E189" s="199"/>
      <c r="F189" s="199"/>
      <c r="G189" s="200"/>
      <c r="H189" s="200"/>
    </row>
    <row r="190" spans="2:8" ht="24.95" customHeight="1" thickBot="1" x14ac:dyDescent="0.3">
      <c r="B190" s="199"/>
      <c r="C190" s="200"/>
      <c r="D190" s="106" t="s">
        <v>115</v>
      </c>
      <c r="E190" s="199"/>
      <c r="F190" s="199"/>
      <c r="G190" s="200"/>
      <c r="H190" s="200"/>
    </row>
    <row r="191" spans="2:8" ht="24.95" customHeight="1" thickBot="1" x14ac:dyDescent="0.3">
      <c r="B191" s="199"/>
      <c r="C191" s="200"/>
      <c r="D191" s="113" t="s">
        <v>49</v>
      </c>
      <c r="E191" s="199"/>
      <c r="F191" s="199"/>
      <c r="G191" s="200"/>
      <c r="H191" s="200"/>
    </row>
    <row r="192" spans="2:8" ht="24.95" customHeight="1" thickBot="1" x14ac:dyDescent="0.3">
      <c r="B192" s="199"/>
      <c r="C192" s="200"/>
      <c r="D192" s="113" t="s">
        <v>49</v>
      </c>
      <c r="E192" s="199"/>
      <c r="F192" s="199"/>
      <c r="G192" s="200"/>
      <c r="H192" s="200"/>
    </row>
    <row r="193" spans="2:8" ht="24.95" customHeight="1" thickBot="1" x14ac:dyDescent="0.3">
      <c r="B193" s="199"/>
      <c r="C193" s="200"/>
      <c r="D193" s="207" t="s">
        <v>114</v>
      </c>
      <c r="E193" s="199"/>
      <c r="F193" s="199"/>
      <c r="G193" s="200"/>
      <c r="H193" s="200"/>
    </row>
    <row r="194" spans="2:8" ht="24.95" customHeight="1" thickBot="1" x14ac:dyDescent="0.3">
      <c r="B194" s="199"/>
      <c r="C194" s="200"/>
      <c r="D194" s="207"/>
      <c r="E194" s="199"/>
      <c r="F194" s="199"/>
      <c r="G194" s="200"/>
      <c r="H194" s="200"/>
    </row>
    <row r="195" spans="2:8" ht="24.95" customHeight="1" thickBot="1" x14ac:dyDescent="0.3">
      <c r="B195" s="199"/>
      <c r="C195" s="200"/>
      <c r="D195" s="113" t="s">
        <v>51</v>
      </c>
      <c r="E195" s="199"/>
      <c r="F195" s="199"/>
      <c r="G195" s="200"/>
      <c r="H195" s="200"/>
    </row>
    <row r="196" spans="2:8" ht="24.95" customHeight="1" thickBot="1" x14ac:dyDescent="0.3">
      <c r="B196" s="199"/>
      <c r="C196" s="200"/>
      <c r="D196" s="113" t="s">
        <v>49</v>
      </c>
      <c r="E196" s="199"/>
      <c r="F196" s="199"/>
      <c r="G196" s="200"/>
      <c r="H196" s="200"/>
    </row>
    <row r="197" spans="2:8" ht="24.95" customHeight="1" thickBot="1" x14ac:dyDescent="0.3">
      <c r="B197" s="199"/>
      <c r="C197" s="200"/>
      <c r="D197" s="113" t="s">
        <v>50</v>
      </c>
      <c r="E197" s="199"/>
      <c r="F197" s="199"/>
      <c r="G197" s="200"/>
      <c r="H197" s="200"/>
    </row>
    <row r="198" spans="2:8" ht="24.95" customHeight="1" thickBot="1" x14ac:dyDescent="0.3">
      <c r="B198" s="199"/>
      <c r="C198" s="200"/>
      <c r="D198" s="113" t="s">
        <v>49</v>
      </c>
      <c r="E198" s="199"/>
      <c r="F198" s="199"/>
      <c r="G198" s="200"/>
      <c r="H198" s="200"/>
    </row>
    <row r="199" spans="2:8" ht="24.95" customHeight="1" thickBot="1" x14ac:dyDescent="0.3">
      <c r="B199" s="199"/>
      <c r="C199" s="200"/>
      <c r="D199" s="114" t="s">
        <v>121</v>
      </c>
      <c r="E199" s="199"/>
      <c r="F199" s="199"/>
      <c r="G199" s="200"/>
      <c r="H199" s="200"/>
    </row>
    <row r="200" spans="2:8" ht="15.75" thickBot="1" x14ac:dyDescent="0.3">
      <c r="B200" s="199" t="s">
        <v>225</v>
      </c>
      <c r="C200" s="200">
        <v>17.021751076844211</v>
      </c>
      <c r="D200" s="116" t="s">
        <v>121</v>
      </c>
      <c r="E200" s="199" t="s">
        <v>372</v>
      </c>
      <c r="F200" s="199" t="s">
        <v>55</v>
      </c>
      <c r="G200" s="200" t="s">
        <v>332</v>
      </c>
      <c r="H200" s="200" t="s">
        <v>329</v>
      </c>
    </row>
    <row r="201" spans="2:8" ht="15.75" thickBot="1" x14ac:dyDescent="0.3">
      <c r="B201" s="199"/>
      <c r="C201" s="200"/>
      <c r="D201" s="106" t="s">
        <v>49</v>
      </c>
      <c r="E201" s="199"/>
      <c r="F201" s="199"/>
      <c r="G201" s="200"/>
      <c r="H201" s="200"/>
    </row>
    <row r="202" spans="2:8" ht="15.75" thickBot="1" x14ac:dyDescent="0.3">
      <c r="B202" s="199"/>
      <c r="C202" s="200"/>
      <c r="D202" s="113" t="s">
        <v>49</v>
      </c>
      <c r="E202" s="199"/>
      <c r="F202" s="199"/>
      <c r="G202" s="200"/>
      <c r="H202" s="200"/>
    </row>
    <row r="203" spans="2:8" ht="15.75" thickBot="1" x14ac:dyDescent="0.3">
      <c r="B203" s="199"/>
      <c r="C203" s="200"/>
      <c r="D203" s="114" t="s">
        <v>121</v>
      </c>
      <c r="E203" s="199"/>
      <c r="F203" s="199"/>
      <c r="G203" s="200"/>
      <c r="H203" s="200"/>
    </row>
    <row r="204" spans="2:8" ht="15.75" thickBot="1" x14ac:dyDescent="0.3">
      <c r="B204" s="199" t="s">
        <v>214</v>
      </c>
      <c r="C204" s="200">
        <v>29.585036870091344</v>
      </c>
      <c r="D204" s="116" t="s">
        <v>121</v>
      </c>
      <c r="E204" s="199" t="s">
        <v>371</v>
      </c>
      <c r="F204" s="199" t="s">
        <v>55</v>
      </c>
      <c r="G204" s="200" t="s">
        <v>332</v>
      </c>
      <c r="H204" s="200" t="s">
        <v>329</v>
      </c>
    </row>
    <row r="205" spans="2:8" ht="15.75" thickBot="1" x14ac:dyDescent="0.3">
      <c r="B205" s="199"/>
      <c r="C205" s="200"/>
      <c r="D205" s="113" t="s">
        <v>121</v>
      </c>
      <c r="E205" s="199"/>
      <c r="F205" s="199"/>
      <c r="G205" s="200"/>
      <c r="H205" s="200"/>
    </row>
    <row r="206" spans="2:8" ht="15.75" thickBot="1" x14ac:dyDescent="0.3">
      <c r="B206" s="199"/>
      <c r="C206" s="200"/>
      <c r="D206" s="113" t="s">
        <v>51</v>
      </c>
      <c r="E206" s="199"/>
      <c r="F206" s="199"/>
      <c r="G206" s="200"/>
      <c r="H206" s="200"/>
    </row>
    <row r="207" spans="2:8" ht="15.75" thickBot="1" x14ac:dyDescent="0.3">
      <c r="B207" s="199"/>
      <c r="C207" s="200"/>
      <c r="D207" s="113" t="s">
        <v>51</v>
      </c>
      <c r="E207" s="199"/>
      <c r="F207" s="199"/>
      <c r="G207" s="200"/>
      <c r="H207" s="200"/>
    </row>
    <row r="208" spans="2:8" ht="15.75" thickBot="1" x14ac:dyDescent="0.3">
      <c r="B208" s="199"/>
      <c r="C208" s="200"/>
      <c r="D208" s="113" t="s">
        <v>49</v>
      </c>
      <c r="E208" s="199"/>
      <c r="F208" s="199"/>
      <c r="G208" s="200"/>
      <c r="H208" s="200"/>
    </row>
    <row r="209" spans="2:8" ht="15.75" thickBot="1" x14ac:dyDescent="0.3">
      <c r="B209" s="199"/>
      <c r="C209" s="200"/>
      <c r="D209" s="113" t="s">
        <v>121</v>
      </c>
      <c r="E209" s="199"/>
      <c r="F209" s="199"/>
      <c r="G209" s="200"/>
      <c r="H209" s="200"/>
    </row>
    <row r="210" spans="2:8" ht="15.75" thickBot="1" x14ac:dyDescent="0.3">
      <c r="B210" s="199"/>
      <c r="C210" s="200"/>
      <c r="D210" s="114" t="s">
        <v>49</v>
      </c>
      <c r="E210" s="199"/>
      <c r="F210" s="199"/>
      <c r="G210" s="200"/>
      <c r="H210" s="200"/>
    </row>
    <row r="211" spans="2:8" ht="39" thickBot="1" x14ac:dyDescent="0.3">
      <c r="B211" s="109" t="s">
        <v>215</v>
      </c>
      <c r="C211" s="110">
        <v>60.130930333587614</v>
      </c>
      <c r="D211" s="115" t="s">
        <v>57</v>
      </c>
      <c r="E211" s="109" t="s">
        <v>134</v>
      </c>
      <c r="F211" s="109" t="s">
        <v>335</v>
      </c>
      <c r="G211" s="110" t="s">
        <v>150</v>
      </c>
      <c r="H211" s="110" t="s">
        <v>48</v>
      </c>
    </row>
    <row r="212" spans="2:8" ht="15.75" thickBot="1" x14ac:dyDescent="0.3">
      <c r="B212" s="199" t="s">
        <v>182</v>
      </c>
      <c r="C212" s="200">
        <v>67.565416101090008</v>
      </c>
      <c r="D212" s="116" t="s">
        <v>49</v>
      </c>
      <c r="E212" s="199" t="s">
        <v>374</v>
      </c>
      <c r="F212" s="199" t="s">
        <v>55</v>
      </c>
      <c r="G212" s="200" t="s">
        <v>145</v>
      </c>
      <c r="H212" s="200" t="s">
        <v>329</v>
      </c>
    </row>
    <row r="213" spans="2:8" ht="15.75" thickBot="1" x14ac:dyDescent="0.3">
      <c r="B213" s="199"/>
      <c r="C213" s="200"/>
      <c r="D213" s="113" t="s">
        <v>49</v>
      </c>
      <c r="E213" s="199"/>
      <c r="F213" s="199"/>
      <c r="G213" s="200"/>
      <c r="H213" s="200"/>
    </row>
    <row r="214" spans="2:8" ht="15.75" thickBot="1" x14ac:dyDescent="0.3">
      <c r="B214" s="199"/>
      <c r="C214" s="200"/>
      <c r="D214" s="113" t="s">
        <v>54</v>
      </c>
      <c r="E214" s="199"/>
      <c r="F214" s="199"/>
      <c r="G214" s="200"/>
      <c r="H214" s="200"/>
    </row>
    <row r="215" spans="2:8" ht="26.25" thickBot="1" x14ac:dyDescent="0.3">
      <c r="B215" s="199"/>
      <c r="C215" s="200"/>
      <c r="D215" s="114" t="s">
        <v>113</v>
      </c>
      <c r="E215" s="199"/>
      <c r="F215" s="199"/>
      <c r="G215" s="200"/>
      <c r="H215" s="200"/>
    </row>
    <row r="216" spans="2:8" ht="39.950000000000003" customHeight="1" thickBot="1" x14ac:dyDescent="0.3">
      <c r="B216" s="199" t="s">
        <v>183</v>
      </c>
      <c r="C216" s="200">
        <v>19.536876213838998</v>
      </c>
      <c r="D216" s="116" t="s">
        <v>121</v>
      </c>
      <c r="E216" s="199" t="s">
        <v>375</v>
      </c>
      <c r="F216" s="199" t="s">
        <v>55</v>
      </c>
      <c r="G216" s="200" t="s">
        <v>145</v>
      </c>
      <c r="H216" s="200" t="s">
        <v>329</v>
      </c>
    </row>
    <row r="217" spans="2:8" ht="39.950000000000003" customHeight="1" thickBot="1" x14ac:dyDescent="0.3">
      <c r="B217" s="199"/>
      <c r="C217" s="200"/>
      <c r="D217" s="107" t="s">
        <v>1</v>
      </c>
      <c r="E217" s="199"/>
      <c r="F217" s="199"/>
      <c r="G217" s="200"/>
      <c r="H217" s="200"/>
    </row>
    <row r="222" spans="2:8" ht="15.75" thickBot="1" x14ac:dyDescent="0.3"/>
    <row r="223" spans="2:8" ht="51.75" thickBot="1" x14ac:dyDescent="0.3">
      <c r="B223" s="7" t="s">
        <v>25</v>
      </c>
      <c r="C223" s="104" t="s">
        <v>0</v>
      </c>
      <c r="D223" s="7" t="s">
        <v>328</v>
      </c>
      <c r="E223" s="7" t="s">
        <v>59</v>
      </c>
      <c r="F223" s="7" t="s">
        <v>58</v>
      </c>
      <c r="G223" s="7" t="s">
        <v>363</v>
      </c>
      <c r="H223" s="7" t="s">
        <v>345</v>
      </c>
    </row>
    <row r="224" spans="2:8" ht="26.25" thickBot="1" x14ac:dyDescent="0.3">
      <c r="B224" s="199" t="s">
        <v>186</v>
      </c>
      <c r="C224" s="200">
        <v>81.544673838374862</v>
      </c>
      <c r="D224" s="105" t="s">
        <v>114</v>
      </c>
      <c r="E224" s="199" t="s">
        <v>379</v>
      </c>
      <c r="F224" s="199" t="s">
        <v>55</v>
      </c>
      <c r="G224" s="200" t="s">
        <v>145</v>
      </c>
      <c r="H224" s="200" t="s">
        <v>329</v>
      </c>
    </row>
    <row r="225" spans="2:8" ht="26.25" thickBot="1" x14ac:dyDescent="0.3">
      <c r="B225" s="199"/>
      <c r="C225" s="200"/>
      <c r="D225" s="106" t="s">
        <v>113</v>
      </c>
      <c r="E225" s="199"/>
      <c r="F225" s="199"/>
      <c r="G225" s="200"/>
      <c r="H225" s="200"/>
    </row>
    <row r="226" spans="2:8" ht="15.75" thickBot="1" x14ac:dyDescent="0.3">
      <c r="B226" s="199"/>
      <c r="C226" s="200"/>
      <c r="D226" s="113" t="s">
        <v>49</v>
      </c>
      <c r="E226" s="199"/>
      <c r="F226" s="199"/>
      <c r="G226" s="200"/>
      <c r="H226" s="200"/>
    </row>
    <row r="227" spans="2:8" ht="15.75" thickBot="1" x14ac:dyDescent="0.3">
      <c r="B227" s="199"/>
      <c r="C227" s="200"/>
      <c r="D227" s="113" t="s">
        <v>49</v>
      </c>
      <c r="E227" s="199"/>
      <c r="F227" s="199"/>
      <c r="G227" s="200"/>
      <c r="H227" s="200"/>
    </row>
    <row r="228" spans="2:8" ht="15.75" thickBot="1" x14ac:dyDescent="0.3">
      <c r="B228" s="199"/>
      <c r="C228" s="200"/>
      <c r="D228" s="114" t="s">
        <v>49</v>
      </c>
      <c r="E228" s="199"/>
      <c r="F228" s="199"/>
      <c r="G228" s="200"/>
      <c r="H228" s="200"/>
    </row>
    <row r="229" spans="2:8" ht="15.75" thickBot="1" x14ac:dyDescent="0.3">
      <c r="B229" s="199"/>
      <c r="C229" s="200"/>
      <c r="D229" s="115" t="s">
        <v>49</v>
      </c>
      <c r="E229" s="199"/>
      <c r="F229" s="199"/>
      <c r="G229" s="200"/>
      <c r="H229" s="200"/>
    </row>
    <row r="230" spans="2:8" ht="82.5" customHeight="1" thickBot="1" x14ac:dyDescent="0.3">
      <c r="B230" s="109" t="s">
        <v>188</v>
      </c>
      <c r="C230" s="110">
        <v>8.3378336524860899</v>
      </c>
      <c r="D230" s="115" t="s">
        <v>49</v>
      </c>
      <c r="E230" s="109" t="s">
        <v>380</v>
      </c>
      <c r="F230" s="109" t="s">
        <v>55</v>
      </c>
      <c r="G230" s="110" t="s">
        <v>145</v>
      </c>
      <c r="H230" s="110" t="s">
        <v>329</v>
      </c>
    </row>
    <row r="231" spans="2:8" ht="30" customHeight="1" thickBot="1" x14ac:dyDescent="0.3">
      <c r="B231" s="199" t="s">
        <v>189</v>
      </c>
      <c r="C231" s="200">
        <v>5.4665614154459998</v>
      </c>
      <c r="D231" s="116" t="s">
        <v>49</v>
      </c>
      <c r="E231" s="199" t="s">
        <v>381</v>
      </c>
      <c r="F231" s="199" t="s">
        <v>55</v>
      </c>
      <c r="G231" s="200" t="s">
        <v>145</v>
      </c>
      <c r="H231" s="200" t="s">
        <v>329</v>
      </c>
    </row>
    <row r="232" spans="2:8" ht="30" customHeight="1" thickBot="1" x14ac:dyDescent="0.3">
      <c r="B232" s="199"/>
      <c r="C232" s="200"/>
      <c r="D232" s="114" t="s">
        <v>49</v>
      </c>
      <c r="E232" s="199"/>
      <c r="F232" s="199"/>
      <c r="G232" s="200"/>
      <c r="H232" s="200"/>
    </row>
    <row r="233" spans="2:8" ht="39.950000000000003" customHeight="1" thickBot="1" x14ac:dyDescent="0.3">
      <c r="B233" s="109" t="s">
        <v>313</v>
      </c>
      <c r="C233" s="110">
        <v>223.62991499009993</v>
      </c>
      <c r="D233" s="115" t="s">
        <v>54</v>
      </c>
      <c r="E233" s="109" t="s">
        <v>382</v>
      </c>
      <c r="F233" s="109" t="s">
        <v>81</v>
      </c>
      <c r="G233" s="110" t="s">
        <v>152</v>
      </c>
      <c r="H233" s="110" t="s">
        <v>383</v>
      </c>
    </row>
    <row r="234" spans="2:8" ht="39.950000000000003" customHeight="1" thickBot="1" x14ac:dyDescent="0.3">
      <c r="B234" s="109" t="s">
        <v>314</v>
      </c>
      <c r="C234" s="110">
        <v>113.28816708767292</v>
      </c>
      <c r="D234" s="115" t="s">
        <v>54</v>
      </c>
      <c r="E234" s="109" t="s">
        <v>384</v>
      </c>
      <c r="F234" s="109" t="s">
        <v>81</v>
      </c>
      <c r="G234" s="110" t="s">
        <v>154</v>
      </c>
      <c r="H234" s="110" t="s">
        <v>383</v>
      </c>
    </row>
    <row r="235" spans="2:8" ht="39.950000000000003" customHeight="1" thickBot="1" x14ac:dyDescent="0.3">
      <c r="B235" s="109" t="s">
        <v>316</v>
      </c>
      <c r="C235" s="110">
        <v>3.4286246748550004</v>
      </c>
      <c r="D235" s="115" t="s">
        <v>50</v>
      </c>
      <c r="E235" s="109" t="s">
        <v>386</v>
      </c>
      <c r="F235" s="109" t="s">
        <v>385</v>
      </c>
      <c r="G235" s="110" t="s">
        <v>155</v>
      </c>
      <c r="H235" s="110" t="s">
        <v>56</v>
      </c>
    </row>
    <row r="236" spans="2:8" ht="56.25" customHeight="1" thickBot="1" x14ac:dyDescent="0.3">
      <c r="B236" s="109" t="s">
        <v>321</v>
      </c>
      <c r="C236" s="110">
        <v>25.580566523362499</v>
      </c>
      <c r="D236" s="115" t="s">
        <v>51</v>
      </c>
      <c r="E236" s="109" t="s">
        <v>387</v>
      </c>
      <c r="F236" s="109" t="s">
        <v>81</v>
      </c>
      <c r="G236" s="110" t="s">
        <v>362</v>
      </c>
      <c r="H236" s="110" t="s">
        <v>82</v>
      </c>
    </row>
    <row r="237" spans="2:8" ht="39.950000000000003" customHeight="1" thickBot="1" x14ac:dyDescent="0.3">
      <c r="B237" s="109" t="s">
        <v>324</v>
      </c>
      <c r="C237" s="110">
        <v>42.977577395148089</v>
      </c>
      <c r="D237" s="115" t="s">
        <v>49</v>
      </c>
      <c r="E237" s="109" t="s">
        <v>388</v>
      </c>
      <c r="F237" s="109" t="s">
        <v>385</v>
      </c>
      <c r="G237" s="110" t="s">
        <v>155</v>
      </c>
      <c r="H237" s="110" t="s">
        <v>329</v>
      </c>
    </row>
    <row r="238" spans="2:8" ht="39.950000000000003" customHeight="1" thickBot="1" x14ac:dyDescent="0.3">
      <c r="B238" s="109" t="s">
        <v>263</v>
      </c>
      <c r="C238" s="110">
        <v>166.64359707217329</v>
      </c>
      <c r="D238" s="115" t="s">
        <v>49</v>
      </c>
      <c r="E238" s="109" t="s">
        <v>389</v>
      </c>
      <c r="F238" s="109" t="s">
        <v>81</v>
      </c>
      <c r="G238" s="110" t="s">
        <v>156</v>
      </c>
      <c r="H238" s="110" t="s">
        <v>392</v>
      </c>
    </row>
    <row r="239" spans="2:8" ht="39.950000000000003" customHeight="1" thickBot="1" x14ac:dyDescent="0.3">
      <c r="B239" s="109" t="s">
        <v>265</v>
      </c>
      <c r="C239" s="117">
        <v>20.182532922888001</v>
      </c>
      <c r="D239" s="115" t="s">
        <v>51</v>
      </c>
      <c r="E239" s="109" t="s">
        <v>387</v>
      </c>
      <c r="F239" s="109" t="s">
        <v>81</v>
      </c>
      <c r="G239" s="110" t="s">
        <v>156</v>
      </c>
      <c r="H239" s="110" t="s">
        <v>82</v>
      </c>
    </row>
    <row r="240" spans="2:8" ht="39.950000000000003" customHeight="1" thickBot="1" x14ac:dyDescent="0.3">
      <c r="B240" s="109" t="s">
        <v>267</v>
      </c>
      <c r="C240" s="117">
        <v>20.333246303781003</v>
      </c>
      <c r="D240" s="115" t="s">
        <v>49</v>
      </c>
      <c r="E240" s="109" t="s">
        <v>388</v>
      </c>
      <c r="F240" s="109" t="s">
        <v>81</v>
      </c>
      <c r="G240" s="110" t="s">
        <v>156</v>
      </c>
      <c r="H240" s="110" t="s">
        <v>329</v>
      </c>
    </row>
    <row r="241" spans="2:8" ht="39.950000000000003" customHeight="1" thickBot="1" x14ac:dyDescent="0.3">
      <c r="B241" s="109" t="s">
        <v>339</v>
      </c>
      <c r="C241" s="117">
        <v>22.951873452612212</v>
      </c>
      <c r="D241" s="115" t="s">
        <v>49</v>
      </c>
      <c r="E241" s="109" t="s">
        <v>389</v>
      </c>
      <c r="F241" s="109" t="s">
        <v>81</v>
      </c>
      <c r="G241" s="110" t="s">
        <v>156</v>
      </c>
      <c r="H241" s="110" t="s">
        <v>392</v>
      </c>
    </row>
    <row r="242" spans="2:8" ht="39.950000000000003" customHeight="1" thickBot="1" x14ac:dyDescent="0.3">
      <c r="B242" s="109" t="s">
        <v>268</v>
      </c>
      <c r="C242" s="110">
        <v>23.603516281902699</v>
      </c>
      <c r="D242" s="115" t="s">
        <v>49</v>
      </c>
      <c r="E242" s="109" t="s">
        <v>389</v>
      </c>
      <c r="F242" s="109" t="s">
        <v>385</v>
      </c>
      <c r="G242" s="110" t="s">
        <v>155</v>
      </c>
      <c r="H242" s="110" t="s">
        <v>392</v>
      </c>
    </row>
    <row r="243" spans="2:8" ht="39.950000000000003" customHeight="1" thickBot="1" x14ac:dyDescent="0.3">
      <c r="B243" s="109" t="s">
        <v>300</v>
      </c>
      <c r="C243" s="117">
        <v>33.014798786324164</v>
      </c>
      <c r="D243" s="115" t="s">
        <v>49</v>
      </c>
      <c r="E243" s="109" t="s">
        <v>391</v>
      </c>
      <c r="F243" s="109" t="s">
        <v>81</v>
      </c>
      <c r="G243" s="110" t="s">
        <v>156</v>
      </c>
      <c r="H243" s="110" t="s">
        <v>392</v>
      </c>
    </row>
    <row r="244" spans="2:8" ht="39.950000000000003" customHeight="1" thickBot="1" x14ac:dyDescent="0.3">
      <c r="B244" s="109" t="s">
        <v>302</v>
      </c>
      <c r="C244" s="117">
        <v>0.91002404380870161</v>
      </c>
      <c r="D244" s="108" t="s">
        <v>1</v>
      </c>
      <c r="E244" s="109" t="s">
        <v>390</v>
      </c>
      <c r="F244" s="109" t="s">
        <v>335</v>
      </c>
      <c r="G244" s="110" t="s">
        <v>338</v>
      </c>
      <c r="H244" s="110" t="s">
        <v>48</v>
      </c>
    </row>
    <row r="245" spans="2:8" ht="39.950000000000003" customHeight="1" thickBot="1" x14ac:dyDescent="0.3">
      <c r="B245" s="109" t="s">
        <v>303</v>
      </c>
      <c r="C245" s="110">
        <v>30.556908801686898</v>
      </c>
      <c r="D245" s="115" t="s">
        <v>119</v>
      </c>
      <c r="E245" s="109" t="s">
        <v>158</v>
      </c>
      <c r="F245" s="109" t="s">
        <v>81</v>
      </c>
      <c r="G245" s="110" t="s">
        <v>154</v>
      </c>
      <c r="H245" s="110" t="s">
        <v>340</v>
      </c>
    </row>
    <row r="246" spans="2:8" ht="39.950000000000003" customHeight="1" thickBot="1" x14ac:dyDescent="0.3">
      <c r="B246" s="109" t="s">
        <v>305</v>
      </c>
      <c r="C246" s="110">
        <v>2.6381087393199998</v>
      </c>
      <c r="D246" s="115" t="s">
        <v>119</v>
      </c>
      <c r="E246" s="109" t="s">
        <v>159</v>
      </c>
      <c r="F246" s="109" t="s">
        <v>81</v>
      </c>
      <c r="G246" s="110" t="s">
        <v>154</v>
      </c>
      <c r="H246" s="110" t="s">
        <v>340</v>
      </c>
    </row>
    <row r="247" spans="2:8" ht="39.950000000000003" customHeight="1" thickBot="1" x14ac:dyDescent="0.3">
      <c r="B247" s="109" t="s">
        <v>208</v>
      </c>
      <c r="C247" s="110">
        <v>10.402594251344397</v>
      </c>
      <c r="D247" s="115" t="s">
        <v>49</v>
      </c>
      <c r="E247" s="109" t="s">
        <v>122</v>
      </c>
      <c r="F247" s="109" t="s">
        <v>331</v>
      </c>
      <c r="G247" s="110" t="s">
        <v>332</v>
      </c>
      <c r="H247" s="110" t="s">
        <v>83</v>
      </c>
    </row>
  </sheetData>
  <mergeCells count="155">
    <mergeCell ref="H231:H232"/>
    <mergeCell ref="F231:F232"/>
    <mergeCell ref="H204:H210"/>
    <mergeCell ref="H200:H203"/>
    <mergeCell ref="F204:F210"/>
    <mergeCell ref="F200:F203"/>
    <mergeCell ref="F216:F217"/>
    <mergeCell ref="F212:F215"/>
    <mergeCell ref="H216:H217"/>
    <mergeCell ref="H212:H215"/>
    <mergeCell ref="H187:H199"/>
    <mergeCell ref="H183:H186"/>
    <mergeCell ref="H181:H182"/>
    <mergeCell ref="H179:H180"/>
    <mergeCell ref="H176:H178"/>
    <mergeCell ref="F181:F182"/>
    <mergeCell ref="F183:F186"/>
    <mergeCell ref="F187:F199"/>
    <mergeCell ref="H224:H229"/>
    <mergeCell ref="F224:F229"/>
    <mergeCell ref="H162:H168"/>
    <mergeCell ref="H154:H161"/>
    <mergeCell ref="F154:F161"/>
    <mergeCell ref="F162:F168"/>
    <mergeCell ref="F176:F178"/>
    <mergeCell ref="H118:H129"/>
    <mergeCell ref="F91:F104"/>
    <mergeCell ref="H141:H153"/>
    <mergeCell ref="F141:F153"/>
    <mergeCell ref="F130:F137"/>
    <mergeCell ref="H130:H137"/>
    <mergeCell ref="F138:F140"/>
    <mergeCell ref="H138:H140"/>
    <mergeCell ref="H91:H104"/>
    <mergeCell ref="G162:G168"/>
    <mergeCell ref="F118:F129"/>
    <mergeCell ref="B231:B232"/>
    <mergeCell ref="C231:C232"/>
    <mergeCell ref="E231:E232"/>
    <mergeCell ref="G231:G232"/>
    <mergeCell ref="B224:B229"/>
    <mergeCell ref="C224:C229"/>
    <mergeCell ref="E224:E229"/>
    <mergeCell ref="G224:G229"/>
    <mergeCell ref="G216:G217"/>
    <mergeCell ref="B216:B217"/>
    <mergeCell ref="C216:C217"/>
    <mergeCell ref="E216:E217"/>
    <mergeCell ref="B212:B215"/>
    <mergeCell ref="C212:C215"/>
    <mergeCell ref="E212:E215"/>
    <mergeCell ref="G212:G215"/>
    <mergeCell ref="B204:B210"/>
    <mergeCell ref="C204:C210"/>
    <mergeCell ref="E204:E210"/>
    <mergeCell ref="G204:G210"/>
    <mergeCell ref="B200:B203"/>
    <mergeCell ref="C200:C203"/>
    <mergeCell ref="E200:E203"/>
    <mergeCell ref="G200:G203"/>
    <mergeCell ref="B187:B199"/>
    <mergeCell ref="C187:C199"/>
    <mergeCell ref="E187:E199"/>
    <mergeCell ref="G187:G199"/>
    <mergeCell ref="D193:D194"/>
    <mergeCell ref="B183:B186"/>
    <mergeCell ref="C183:C186"/>
    <mergeCell ref="E183:E186"/>
    <mergeCell ref="G183:G186"/>
    <mergeCell ref="D185:D186"/>
    <mergeCell ref="B179:B180"/>
    <mergeCell ref="C179:C180"/>
    <mergeCell ref="D179:D180"/>
    <mergeCell ref="E179:E180"/>
    <mergeCell ref="G179:G180"/>
    <mergeCell ref="B181:B182"/>
    <mergeCell ref="C181:C182"/>
    <mergeCell ref="E181:E182"/>
    <mergeCell ref="G181:G182"/>
    <mergeCell ref="F179:F180"/>
    <mergeCell ref="D164:D166"/>
    <mergeCell ref="D167:D168"/>
    <mergeCell ref="B176:B178"/>
    <mergeCell ref="C176:C178"/>
    <mergeCell ref="D176:D177"/>
    <mergeCell ref="E176:E178"/>
    <mergeCell ref="G176:G178"/>
    <mergeCell ref="D156:D158"/>
    <mergeCell ref="D159:D161"/>
    <mergeCell ref="B162:B168"/>
    <mergeCell ref="C162:C168"/>
    <mergeCell ref="D162:D163"/>
    <mergeCell ref="E162:E168"/>
    <mergeCell ref="B154:B161"/>
    <mergeCell ref="C154:C161"/>
    <mergeCell ref="D154:D155"/>
    <mergeCell ref="E154:E161"/>
    <mergeCell ref="G154:G161"/>
    <mergeCell ref="B141:B153"/>
    <mergeCell ref="C141:C153"/>
    <mergeCell ref="E141:E153"/>
    <mergeCell ref="G141:G153"/>
    <mergeCell ref="B138:B140"/>
    <mergeCell ref="C138:C140"/>
    <mergeCell ref="E138:E140"/>
    <mergeCell ref="G138:G140"/>
    <mergeCell ref="B130:B137"/>
    <mergeCell ref="C130:C137"/>
    <mergeCell ref="E130:E137"/>
    <mergeCell ref="G130:G137"/>
    <mergeCell ref="B118:B129"/>
    <mergeCell ref="C118:C129"/>
    <mergeCell ref="E118:E129"/>
    <mergeCell ref="G118:G129"/>
    <mergeCell ref="B91:B104"/>
    <mergeCell ref="C91:C104"/>
    <mergeCell ref="E91:E104"/>
    <mergeCell ref="G91:G104"/>
    <mergeCell ref="B80:B90"/>
    <mergeCell ref="C80:C90"/>
    <mergeCell ref="E80:E90"/>
    <mergeCell ref="F80:F90"/>
    <mergeCell ref="G80:G90"/>
    <mergeCell ref="H80:H90"/>
    <mergeCell ref="B59:B79"/>
    <mergeCell ref="C59:C79"/>
    <mergeCell ref="E59:E79"/>
    <mergeCell ref="F59:F79"/>
    <mergeCell ref="G59:G79"/>
    <mergeCell ref="H59:H79"/>
    <mergeCell ref="B29:B42"/>
    <mergeCell ref="C29:C42"/>
    <mergeCell ref="E29:E42"/>
    <mergeCell ref="F29:F42"/>
    <mergeCell ref="G29:G42"/>
    <mergeCell ref="H29:H42"/>
    <mergeCell ref="B2:H2"/>
    <mergeCell ref="B5:B8"/>
    <mergeCell ref="C5:C8"/>
    <mergeCell ref="E5:E8"/>
    <mergeCell ref="F5:F8"/>
    <mergeCell ref="G5:G8"/>
    <mergeCell ref="H5:H8"/>
    <mergeCell ref="B19:B28"/>
    <mergeCell ref="C19:C28"/>
    <mergeCell ref="E19:E28"/>
    <mergeCell ref="F19:F28"/>
    <mergeCell ref="G19:G28"/>
    <mergeCell ref="H19:H28"/>
    <mergeCell ref="B9:B18"/>
    <mergeCell ref="C9:C18"/>
    <mergeCell ref="E9:E18"/>
    <mergeCell ref="F9:F18"/>
    <mergeCell ref="G9:G18"/>
    <mergeCell ref="H9:H18"/>
  </mergeCells>
  <pageMargins left="0.7" right="0.7" top="0.75" bottom="0.75" header="0.3" footer="0.3"/>
  <pageSetup paperSize="9" scale="7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610"/>
  <sheetViews>
    <sheetView workbookViewId="0">
      <selection activeCell="R17" sqref="R17"/>
    </sheetView>
  </sheetViews>
  <sheetFormatPr defaultRowHeight="15" x14ac:dyDescent="0.25"/>
  <cols>
    <col min="1" max="1" width="4.85546875" customWidth="1"/>
    <col min="2" max="2" width="7.42578125" customWidth="1"/>
    <col min="3" max="3" width="8.28515625" customWidth="1"/>
    <col min="4" max="4" width="7.7109375" style="124" customWidth="1"/>
    <col min="5" max="5" width="17.7109375" customWidth="1"/>
    <col min="6" max="6" width="46" customWidth="1"/>
    <col min="7" max="7" width="8.140625" style="134" customWidth="1"/>
    <col min="8" max="8" width="6.7109375" style="124" customWidth="1"/>
    <col min="9" max="10" width="19" customWidth="1"/>
    <col min="12" max="12" width="7.7109375" style="78" customWidth="1"/>
    <col min="13" max="13" width="11.140625" customWidth="1"/>
    <col min="15" max="15" width="7.7109375" style="78" customWidth="1"/>
    <col min="16" max="16" width="13.7109375" style="92" customWidth="1"/>
  </cols>
  <sheetData>
    <row r="1" spans="2:17" x14ac:dyDescent="0.25">
      <c r="B1" s="161" t="s">
        <v>513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</row>
    <row r="2" spans="2:17" ht="15.75" thickBot="1" x14ac:dyDescent="0.3"/>
    <row r="3" spans="2:17" ht="15.75" thickBot="1" x14ac:dyDescent="0.3">
      <c r="B3" s="73"/>
      <c r="C3" s="162" t="s">
        <v>0</v>
      </c>
      <c r="D3" s="222" t="s">
        <v>467</v>
      </c>
      <c r="E3" s="223"/>
      <c r="F3" s="223"/>
      <c r="G3" s="224"/>
      <c r="H3" s="222" t="s">
        <v>60</v>
      </c>
      <c r="I3" s="223"/>
      <c r="J3" s="223"/>
      <c r="K3" s="224"/>
      <c r="L3" s="222" t="s">
        <v>61</v>
      </c>
      <c r="M3" s="223"/>
      <c r="N3" s="224"/>
      <c r="O3" s="222" t="s">
        <v>62</v>
      </c>
      <c r="P3" s="223"/>
      <c r="Q3" s="224"/>
    </row>
    <row r="4" spans="2:17" ht="77.25" thickBot="1" x14ac:dyDescent="0.3">
      <c r="B4" s="74" t="s">
        <v>25</v>
      </c>
      <c r="C4" s="163"/>
      <c r="D4" s="29" t="s">
        <v>455</v>
      </c>
      <c r="E4" s="29" t="s">
        <v>64</v>
      </c>
      <c r="F4" s="29" t="s">
        <v>65</v>
      </c>
      <c r="G4" s="8" t="s">
        <v>66</v>
      </c>
      <c r="H4" s="29" t="s">
        <v>455</v>
      </c>
      <c r="I4" s="29" t="s">
        <v>64</v>
      </c>
      <c r="J4" s="29" t="s">
        <v>67</v>
      </c>
      <c r="K4" s="8" t="s">
        <v>66</v>
      </c>
      <c r="L4" s="29" t="s">
        <v>455</v>
      </c>
      <c r="M4" s="29" t="s">
        <v>68</v>
      </c>
      <c r="N4" s="8" t="s">
        <v>66</v>
      </c>
      <c r="O4" s="29" t="s">
        <v>455</v>
      </c>
      <c r="P4" s="29" t="s">
        <v>69</v>
      </c>
      <c r="Q4" s="8" t="s">
        <v>70</v>
      </c>
    </row>
    <row r="5" spans="2:17" ht="30" customHeight="1" thickBot="1" x14ac:dyDescent="0.3">
      <c r="B5" s="197" t="s">
        <v>138</v>
      </c>
      <c r="C5" s="198">
        <v>7.1532078688484999</v>
      </c>
      <c r="D5" s="199"/>
      <c r="E5" s="247"/>
      <c r="F5" s="249"/>
      <c r="G5" s="135">
        <v>3.6790586957999999E-2</v>
      </c>
      <c r="H5" s="197">
        <v>2024</v>
      </c>
      <c r="I5" s="247" t="s">
        <v>405</v>
      </c>
      <c r="J5" s="249" t="s">
        <v>160</v>
      </c>
      <c r="K5" s="125">
        <v>3.6790586957999999E-2</v>
      </c>
      <c r="L5" s="250"/>
      <c r="M5" s="251"/>
      <c r="N5" s="251"/>
      <c r="O5" s="250"/>
      <c r="P5" s="250"/>
      <c r="Q5" s="251"/>
    </row>
    <row r="6" spans="2:17" ht="30" customHeight="1" thickBot="1" x14ac:dyDescent="0.3">
      <c r="B6" s="197"/>
      <c r="C6" s="198"/>
      <c r="D6" s="199"/>
      <c r="E6" s="247"/>
      <c r="F6" s="249"/>
      <c r="G6" s="136">
        <v>1.7877041801344999</v>
      </c>
      <c r="H6" s="197"/>
      <c r="I6" s="247"/>
      <c r="J6" s="249"/>
      <c r="K6" s="126">
        <v>1.7877041801344999</v>
      </c>
      <c r="L6" s="250"/>
      <c r="M6" s="251"/>
      <c r="N6" s="251"/>
      <c r="O6" s="250"/>
      <c r="P6" s="250"/>
      <c r="Q6" s="251"/>
    </row>
    <row r="7" spans="2:17" ht="30" customHeight="1" thickBot="1" x14ac:dyDescent="0.3">
      <c r="B7" s="197"/>
      <c r="C7" s="198"/>
      <c r="D7" s="199"/>
      <c r="E7" s="247"/>
      <c r="F7" s="249"/>
      <c r="G7" s="136">
        <v>0.84478160687600001</v>
      </c>
      <c r="H7" s="197"/>
      <c r="I7" s="247"/>
      <c r="J7" s="249"/>
      <c r="K7" s="126">
        <v>0.84478160687600001</v>
      </c>
      <c r="L7" s="250"/>
      <c r="M7" s="251"/>
      <c r="N7" s="251"/>
      <c r="O7" s="250"/>
      <c r="P7" s="250"/>
      <c r="Q7" s="251"/>
    </row>
    <row r="8" spans="2:17" ht="30" customHeight="1" thickBot="1" x14ac:dyDescent="0.3">
      <c r="B8" s="197"/>
      <c r="C8" s="198"/>
      <c r="D8" s="199"/>
      <c r="E8" s="247"/>
      <c r="F8" s="249"/>
      <c r="G8" s="137">
        <v>4.4839314948800002</v>
      </c>
      <c r="H8" s="197"/>
      <c r="I8" s="247"/>
      <c r="J8" s="249"/>
      <c r="K8" s="127">
        <v>4.4839314948800002</v>
      </c>
      <c r="L8" s="250"/>
      <c r="M8" s="251"/>
      <c r="N8" s="251"/>
      <c r="O8" s="250"/>
      <c r="P8" s="250"/>
      <c r="Q8" s="251"/>
    </row>
    <row r="9" spans="2:17" ht="15" customHeight="1" thickBot="1" x14ac:dyDescent="0.3">
      <c r="B9" s="197" t="s">
        <v>140</v>
      </c>
      <c r="C9" s="198">
        <v>16.825124807124698</v>
      </c>
      <c r="D9" s="199"/>
      <c r="E9" s="247"/>
      <c r="F9" s="249"/>
      <c r="G9" s="135">
        <v>1.455239980949</v>
      </c>
      <c r="H9" s="197">
        <v>2024</v>
      </c>
      <c r="I9" s="247" t="s">
        <v>406</v>
      </c>
      <c r="J9" s="249" t="s">
        <v>160</v>
      </c>
      <c r="K9" s="125">
        <v>1.455239980949</v>
      </c>
      <c r="L9" s="250"/>
      <c r="M9" s="251"/>
      <c r="N9" s="251"/>
      <c r="O9" s="250"/>
      <c r="P9" s="250"/>
      <c r="Q9" s="251"/>
    </row>
    <row r="10" spans="2:17" ht="15.75" thickBot="1" x14ac:dyDescent="0.3">
      <c r="B10" s="197"/>
      <c r="C10" s="198"/>
      <c r="D10" s="199"/>
      <c r="E10" s="247"/>
      <c r="F10" s="249"/>
      <c r="G10" s="136">
        <v>5.1818618875800002</v>
      </c>
      <c r="H10" s="197"/>
      <c r="I10" s="247"/>
      <c r="J10" s="249"/>
      <c r="K10" s="126">
        <v>5.1818618875800002</v>
      </c>
      <c r="L10" s="250"/>
      <c r="M10" s="251"/>
      <c r="N10" s="251"/>
      <c r="O10" s="250"/>
      <c r="P10" s="250"/>
      <c r="Q10" s="251"/>
    </row>
    <row r="11" spans="2:17" ht="15.75" thickBot="1" x14ac:dyDescent="0.3">
      <c r="B11" s="197"/>
      <c r="C11" s="198"/>
      <c r="D11" s="199"/>
      <c r="E11" s="247"/>
      <c r="F11" s="249"/>
      <c r="G11" s="136">
        <v>1.3659278931468002</v>
      </c>
      <c r="H11" s="197"/>
      <c r="I11" s="247"/>
      <c r="J11" s="249"/>
      <c r="K11" s="126">
        <v>1.3659278931468002</v>
      </c>
      <c r="L11" s="250"/>
      <c r="M11" s="251"/>
      <c r="N11" s="251"/>
      <c r="O11" s="250"/>
      <c r="P11" s="250"/>
      <c r="Q11" s="251"/>
    </row>
    <row r="12" spans="2:17" ht="15.75" thickBot="1" x14ac:dyDescent="0.3">
      <c r="B12" s="197"/>
      <c r="C12" s="198"/>
      <c r="D12" s="199"/>
      <c r="E12" s="247"/>
      <c r="F12" s="249"/>
      <c r="G12" s="136">
        <v>1.137207703211</v>
      </c>
      <c r="H12" s="197"/>
      <c r="I12" s="247"/>
      <c r="J12" s="249"/>
      <c r="K12" s="126">
        <v>1.137207703211</v>
      </c>
      <c r="L12" s="250"/>
      <c r="M12" s="251"/>
      <c r="N12" s="251"/>
      <c r="O12" s="250"/>
      <c r="P12" s="250"/>
      <c r="Q12" s="251"/>
    </row>
    <row r="13" spans="2:17" ht="15.75" thickBot="1" x14ac:dyDescent="0.3">
      <c r="B13" s="197"/>
      <c r="C13" s="198"/>
      <c r="D13" s="199"/>
      <c r="E13" s="247"/>
      <c r="F13" s="249"/>
      <c r="G13" s="136">
        <v>1.0087499109983977</v>
      </c>
      <c r="H13" s="197"/>
      <c r="I13" s="247"/>
      <c r="J13" s="249"/>
      <c r="K13" s="126">
        <v>1.0087499109983977</v>
      </c>
      <c r="L13" s="250"/>
      <c r="M13" s="251"/>
      <c r="N13" s="251"/>
      <c r="O13" s="250"/>
      <c r="P13" s="250"/>
      <c r="Q13" s="251"/>
    </row>
    <row r="14" spans="2:17" ht="15.75" thickBot="1" x14ac:dyDescent="0.3">
      <c r="B14" s="197"/>
      <c r="C14" s="198"/>
      <c r="D14" s="199"/>
      <c r="E14" s="247"/>
      <c r="F14" s="249"/>
      <c r="G14" s="136">
        <v>0.54567798891300001</v>
      </c>
      <c r="H14" s="197"/>
      <c r="I14" s="247"/>
      <c r="J14" s="249"/>
      <c r="K14" s="126">
        <v>0.54567798891300001</v>
      </c>
      <c r="L14" s="250"/>
      <c r="M14" s="251"/>
      <c r="N14" s="251"/>
      <c r="O14" s="250"/>
      <c r="P14" s="250"/>
      <c r="Q14" s="251"/>
    </row>
    <row r="15" spans="2:17" ht="15.75" thickBot="1" x14ac:dyDescent="0.3">
      <c r="B15" s="197"/>
      <c r="C15" s="198"/>
      <c r="D15" s="199"/>
      <c r="E15" s="247"/>
      <c r="F15" s="249"/>
      <c r="G15" s="136">
        <v>5.5576874503039999</v>
      </c>
      <c r="H15" s="197"/>
      <c r="I15" s="247"/>
      <c r="J15" s="249"/>
      <c r="K15" s="126">
        <v>5.5576874503039999</v>
      </c>
      <c r="L15" s="250"/>
      <c r="M15" s="251"/>
      <c r="N15" s="251"/>
      <c r="O15" s="250"/>
      <c r="P15" s="250"/>
      <c r="Q15" s="251"/>
    </row>
    <row r="16" spans="2:17" ht="15.75" thickBot="1" x14ac:dyDescent="0.3">
      <c r="B16" s="197"/>
      <c r="C16" s="198"/>
      <c r="D16" s="199"/>
      <c r="E16" s="247"/>
      <c r="F16" s="249"/>
      <c r="G16" s="136">
        <v>0.49139995935700004</v>
      </c>
      <c r="H16" s="197"/>
      <c r="I16" s="247"/>
      <c r="J16" s="249"/>
      <c r="K16" s="126">
        <v>0.49139995935700004</v>
      </c>
      <c r="L16" s="250"/>
      <c r="M16" s="251"/>
      <c r="N16" s="251"/>
      <c r="O16" s="250"/>
      <c r="P16" s="250"/>
      <c r="Q16" s="251"/>
    </row>
    <row r="17" spans="2:17" ht="15.75" thickBot="1" x14ac:dyDescent="0.3">
      <c r="B17" s="197"/>
      <c r="C17" s="198"/>
      <c r="D17" s="199"/>
      <c r="E17" s="247"/>
      <c r="F17" s="249"/>
      <c r="G17" s="136">
        <v>1.3319750914000001E-2</v>
      </c>
      <c r="H17" s="197"/>
      <c r="I17" s="247"/>
      <c r="J17" s="249"/>
      <c r="K17" s="126">
        <v>1.3319750914000001E-2</v>
      </c>
      <c r="L17" s="250"/>
      <c r="M17" s="251"/>
      <c r="N17" s="251"/>
      <c r="O17" s="250"/>
      <c r="P17" s="250"/>
      <c r="Q17" s="251"/>
    </row>
    <row r="18" spans="2:17" ht="15.75" thickBot="1" x14ac:dyDescent="0.3">
      <c r="B18" s="197"/>
      <c r="C18" s="198"/>
      <c r="D18" s="199"/>
      <c r="E18" s="247"/>
      <c r="F18" s="249"/>
      <c r="G18" s="137">
        <v>6.8052281751499993E-2</v>
      </c>
      <c r="H18" s="197"/>
      <c r="I18" s="247"/>
      <c r="J18" s="249"/>
      <c r="K18" s="127">
        <v>6.8052281751499993E-2</v>
      </c>
      <c r="L18" s="250"/>
      <c r="M18" s="251"/>
      <c r="N18" s="251"/>
      <c r="O18" s="250"/>
      <c r="P18" s="250"/>
      <c r="Q18" s="251"/>
    </row>
    <row r="19" spans="2:17" ht="15" customHeight="1" thickBot="1" x14ac:dyDescent="0.3">
      <c r="B19" s="197" t="s">
        <v>141</v>
      </c>
      <c r="C19" s="198">
        <v>23.216390610291999</v>
      </c>
      <c r="D19" s="199"/>
      <c r="E19" s="199"/>
      <c r="F19" s="249"/>
      <c r="G19" s="135">
        <v>0.20710566548000001</v>
      </c>
      <c r="H19" s="197">
        <v>2024</v>
      </c>
      <c r="I19" s="199" t="s">
        <v>407</v>
      </c>
      <c r="J19" s="249" t="s">
        <v>160</v>
      </c>
      <c r="K19" s="128">
        <v>0.20710566548000001</v>
      </c>
      <c r="L19" s="250"/>
      <c r="M19" s="251"/>
      <c r="N19" s="251"/>
      <c r="O19" s="250"/>
      <c r="P19" s="250"/>
      <c r="Q19" s="251"/>
    </row>
    <row r="20" spans="2:17" ht="15.75" thickBot="1" x14ac:dyDescent="0.3">
      <c r="B20" s="197"/>
      <c r="C20" s="198"/>
      <c r="D20" s="199"/>
      <c r="E20" s="199"/>
      <c r="F20" s="249"/>
      <c r="G20" s="136">
        <v>5.2164159047449994</v>
      </c>
      <c r="H20" s="197"/>
      <c r="I20" s="199"/>
      <c r="J20" s="249"/>
      <c r="K20" s="129">
        <v>5.2164159047449994</v>
      </c>
      <c r="L20" s="250"/>
      <c r="M20" s="251"/>
      <c r="N20" s="251"/>
      <c r="O20" s="250"/>
      <c r="P20" s="250"/>
      <c r="Q20" s="251"/>
    </row>
    <row r="21" spans="2:17" ht="15.75" thickBot="1" x14ac:dyDescent="0.3">
      <c r="B21" s="197"/>
      <c r="C21" s="198"/>
      <c r="D21" s="199"/>
      <c r="E21" s="199"/>
      <c r="F21" s="249"/>
      <c r="G21" s="136">
        <v>1.5883339936059999</v>
      </c>
      <c r="H21" s="197"/>
      <c r="I21" s="199"/>
      <c r="J21" s="249"/>
      <c r="K21" s="126">
        <v>1.5883339936059999</v>
      </c>
      <c r="L21" s="250"/>
      <c r="M21" s="251"/>
      <c r="N21" s="251"/>
      <c r="O21" s="250"/>
      <c r="P21" s="250"/>
      <c r="Q21" s="251"/>
    </row>
    <row r="22" spans="2:17" ht="15.75" thickBot="1" x14ac:dyDescent="0.3">
      <c r="B22" s="197"/>
      <c r="C22" s="198"/>
      <c r="D22" s="199"/>
      <c r="E22" s="199"/>
      <c r="F22" s="249"/>
      <c r="G22" s="136">
        <v>0.85689131928099993</v>
      </c>
      <c r="H22" s="197"/>
      <c r="I22" s="199"/>
      <c r="J22" s="249"/>
      <c r="K22" s="126">
        <v>0.85689131928099993</v>
      </c>
      <c r="L22" s="250"/>
      <c r="M22" s="251"/>
      <c r="N22" s="251"/>
      <c r="O22" s="250"/>
      <c r="P22" s="250"/>
      <c r="Q22" s="251"/>
    </row>
    <row r="23" spans="2:17" ht="15.75" thickBot="1" x14ac:dyDescent="0.3">
      <c r="B23" s="197"/>
      <c r="C23" s="198"/>
      <c r="D23" s="199"/>
      <c r="E23" s="199"/>
      <c r="F23" s="249"/>
      <c r="G23" s="136">
        <v>5.7433311516507999</v>
      </c>
      <c r="H23" s="197"/>
      <c r="I23" s="199"/>
      <c r="J23" s="249"/>
      <c r="K23" s="126">
        <v>5.7433311516507999</v>
      </c>
      <c r="L23" s="250"/>
      <c r="M23" s="251"/>
      <c r="N23" s="251"/>
      <c r="O23" s="250"/>
      <c r="P23" s="250"/>
      <c r="Q23" s="251"/>
    </row>
    <row r="24" spans="2:17" ht="15.75" thickBot="1" x14ac:dyDescent="0.3">
      <c r="B24" s="197"/>
      <c r="C24" s="198"/>
      <c r="D24" s="199"/>
      <c r="E24" s="199"/>
      <c r="F24" s="249"/>
      <c r="G24" s="136">
        <v>8.0416216967099992</v>
      </c>
      <c r="H24" s="197"/>
      <c r="I24" s="199"/>
      <c r="J24" s="249"/>
      <c r="K24" s="126">
        <v>8.0416216967099992</v>
      </c>
      <c r="L24" s="250"/>
      <c r="M24" s="251"/>
      <c r="N24" s="251"/>
      <c r="O24" s="250"/>
      <c r="P24" s="250"/>
      <c r="Q24" s="251"/>
    </row>
    <row r="25" spans="2:17" ht="15.75" thickBot="1" x14ac:dyDescent="0.3">
      <c r="B25" s="197"/>
      <c r="C25" s="198"/>
      <c r="D25" s="199"/>
      <c r="E25" s="199"/>
      <c r="F25" s="249"/>
      <c r="G25" s="136">
        <v>1.4481350687200001E-2</v>
      </c>
      <c r="H25" s="197"/>
      <c r="I25" s="199"/>
      <c r="J25" s="249"/>
      <c r="K25" s="126">
        <v>1.4481350687200001E-2</v>
      </c>
      <c r="L25" s="250"/>
      <c r="M25" s="251"/>
      <c r="N25" s="251"/>
      <c r="O25" s="250"/>
      <c r="P25" s="250"/>
      <c r="Q25" s="251"/>
    </row>
    <row r="26" spans="2:17" ht="15.75" thickBot="1" x14ac:dyDescent="0.3">
      <c r="B26" s="197"/>
      <c r="C26" s="198"/>
      <c r="D26" s="199"/>
      <c r="E26" s="199"/>
      <c r="F26" s="249"/>
      <c r="G26" s="136">
        <v>0.87753332420300001</v>
      </c>
      <c r="H26" s="197"/>
      <c r="I26" s="199"/>
      <c r="J26" s="249"/>
      <c r="K26" s="126">
        <v>0.87753332420300001</v>
      </c>
      <c r="L26" s="250"/>
      <c r="M26" s="251"/>
      <c r="N26" s="251"/>
      <c r="O26" s="250"/>
      <c r="P26" s="250"/>
      <c r="Q26" s="251"/>
    </row>
    <row r="27" spans="2:17" ht="15.75" thickBot="1" x14ac:dyDescent="0.3">
      <c r="B27" s="197"/>
      <c r="C27" s="198"/>
      <c r="D27" s="199"/>
      <c r="E27" s="199"/>
      <c r="F27" s="249"/>
      <c r="G27" s="136">
        <v>0.51918787178100001</v>
      </c>
      <c r="H27" s="197"/>
      <c r="I27" s="199"/>
      <c r="J27" s="249"/>
      <c r="K27" s="126">
        <v>0.51918787178100001</v>
      </c>
      <c r="L27" s="250"/>
      <c r="M27" s="251"/>
      <c r="N27" s="251"/>
      <c r="O27" s="250"/>
      <c r="P27" s="250"/>
      <c r="Q27" s="251"/>
    </row>
    <row r="28" spans="2:17" ht="15.75" thickBot="1" x14ac:dyDescent="0.3">
      <c r="B28" s="197"/>
      <c r="C28" s="198"/>
      <c r="D28" s="199"/>
      <c r="E28" s="199"/>
      <c r="F28" s="249"/>
      <c r="G28" s="137">
        <v>0.151488332148</v>
      </c>
      <c r="H28" s="197"/>
      <c r="I28" s="199"/>
      <c r="J28" s="249"/>
      <c r="K28" s="127">
        <v>0.151488332148</v>
      </c>
      <c r="L28" s="250"/>
      <c r="M28" s="251"/>
      <c r="N28" s="251"/>
      <c r="O28" s="250"/>
      <c r="P28" s="250"/>
      <c r="Q28" s="251"/>
    </row>
    <row r="29" spans="2:17" ht="15" customHeight="1" thickBot="1" x14ac:dyDescent="0.3">
      <c r="B29" s="199" t="s">
        <v>142</v>
      </c>
      <c r="C29" s="200">
        <v>51.49720955046805</v>
      </c>
      <c r="D29" s="199"/>
      <c r="E29" s="247"/>
      <c r="F29" s="249"/>
      <c r="G29" s="135">
        <v>1.7784869491828803</v>
      </c>
      <c r="H29" s="197">
        <v>2024</v>
      </c>
      <c r="I29" s="247" t="s">
        <v>408</v>
      </c>
      <c r="J29" s="249" t="s">
        <v>160</v>
      </c>
      <c r="K29" s="125">
        <v>1.7784869491828803</v>
      </c>
      <c r="L29" s="250"/>
      <c r="M29" s="251"/>
      <c r="N29" s="251"/>
      <c r="O29" s="250"/>
      <c r="P29" s="250"/>
      <c r="Q29" s="251"/>
    </row>
    <row r="30" spans="2:17" ht="15.75" thickBot="1" x14ac:dyDescent="0.3">
      <c r="B30" s="199"/>
      <c r="C30" s="200"/>
      <c r="D30" s="199"/>
      <c r="E30" s="247"/>
      <c r="F30" s="249"/>
      <c r="G30" s="136">
        <v>0.53932652388752</v>
      </c>
      <c r="H30" s="197"/>
      <c r="I30" s="247"/>
      <c r="J30" s="249"/>
      <c r="K30" s="126">
        <v>0.53932652388752</v>
      </c>
      <c r="L30" s="250"/>
      <c r="M30" s="251"/>
      <c r="N30" s="251"/>
      <c r="O30" s="250"/>
      <c r="P30" s="250"/>
      <c r="Q30" s="251"/>
    </row>
    <row r="31" spans="2:17" ht="15.75" thickBot="1" x14ac:dyDescent="0.3">
      <c r="B31" s="199"/>
      <c r="C31" s="200"/>
      <c r="D31" s="199"/>
      <c r="E31" s="247"/>
      <c r="F31" s="249"/>
      <c r="G31" s="136">
        <v>2.66003137011089</v>
      </c>
      <c r="H31" s="197"/>
      <c r="I31" s="247"/>
      <c r="J31" s="249"/>
      <c r="K31" s="126">
        <v>2.66003137011089</v>
      </c>
      <c r="L31" s="250"/>
      <c r="M31" s="251"/>
      <c r="N31" s="251"/>
      <c r="O31" s="250"/>
      <c r="P31" s="250"/>
      <c r="Q31" s="251"/>
    </row>
    <row r="32" spans="2:17" ht="15.75" thickBot="1" x14ac:dyDescent="0.3">
      <c r="B32" s="199"/>
      <c r="C32" s="200"/>
      <c r="D32" s="199"/>
      <c r="E32" s="247"/>
      <c r="F32" s="249"/>
      <c r="G32" s="136">
        <v>0.43918385504510005</v>
      </c>
      <c r="H32" s="197"/>
      <c r="I32" s="247"/>
      <c r="J32" s="249"/>
      <c r="K32" s="126">
        <v>0.43918385504510005</v>
      </c>
      <c r="L32" s="250"/>
      <c r="M32" s="251"/>
      <c r="N32" s="251"/>
      <c r="O32" s="250"/>
      <c r="P32" s="250"/>
      <c r="Q32" s="251"/>
    </row>
    <row r="33" spans="2:17" ht="15.75" thickBot="1" x14ac:dyDescent="0.3">
      <c r="B33" s="199"/>
      <c r="C33" s="200"/>
      <c r="D33" s="199"/>
      <c r="E33" s="247"/>
      <c r="F33" s="249"/>
      <c r="G33" s="136">
        <v>3.5415360320459004</v>
      </c>
      <c r="H33" s="197"/>
      <c r="I33" s="247"/>
      <c r="J33" s="249"/>
      <c r="K33" s="126">
        <v>3.5415360320459004</v>
      </c>
      <c r="L33" s="250"/>
      <c r="M33" s="251"/>
      <c r="N33" s="251"/>
      <c r="O33" s="250"/>
      <c r="P33" s="250"/>
      <c r="Q33" s="251"/>
    </row>
    <row r="34" spans="2:17" ht="15.75" thickBot="1" x14ac:dyDescent="0.3">
      <c r="B34" s="199"/>
      <c r="C34" s="200"/>
      <c r="D34" s="199"/>
      <c r="E34" s="247"/>
      <c r="F34" s="249"/>
      <c r="G34" s="136">
        <v>0.68468047553240008</v>
      </c>
      <c r="H34" s="197"/>
      <c r="I34" s="247"/>
      <c r="J34" s="249"/>
      <c r="K34" s="126">
        <v>0.68468047553240008</v>
      </c>
      <c r="L34" s="250"/>
      <c r="M34" s="251"/>
      <c r="N34" s="251"/>
      <c r="O34" s="250"/>
      <c r="P34" s="250"/>
      <c r="Q34" s="251"/>
    </row>
    <row r="35" spans="2:17" ht="15.75" thickBot="1" x14ac:dyDescent="0.3">
      <c r="B35" s="199"/>
      <c r="C35" s="200"/>
      <c r="D35" s="199"/>
      <c r="E35" s="247"/>
      <c r="F35" s="249"/>
      <c r="G35" s="136">
        <v>0.52289139476199997</v>
      </c>
      <c r="H35" s="197"/>
      <c r="I35" s="247"/>
      <c r="J35" s="249"/>
      <c r="K35" s="126">
        <v>0.52289139476199997</v>
      </c>
      <c r="L35" s="250"/>
      <c r="M35" s="251"/>
      <c r="N35" s="251"/>
      <c r="O35" s="250"/>
      <c r="P35" s="250"/>
      <c r="Q35" s="251"/>
    </row>
    <row r="36" spans="2:17" ht="15.75" thickBot="1" x14ac:dyDescent="0.3">
      <c r="B36" s="199"/>
      <c r="C36" s="200"/>
      <c r="D36" s="199"/>
      <c r="E36" s="247"/>
      <c r="F36" s="249"/>
      <c r="G36" s="136">
        <v>0.41336069101590001</v>
      </c>
      <c r="H36" s="197"/>
      <c r="I36" s="247"/>
      <c r="J36" s="249"/>
      <c r="K36" s="126">
        <v>0.41336069101590001</v>
      </c>
      <c r="L36" s="250"/>
      <c r="M36" s="251"/>
      <c r="N36" s="251"/>
      <c r="O36" s="250"/>
      <c r="P36" s="250"/>
      <c r="Q36" s="251"/>
    </row>
    <row r="37" spans="2:17" ht="15.75" thickBot="1" x14ac:dyDescent="0.3">
      <c r="B37" s="199"/>
      <c r="C37" s="200"/>
      <c r="D37" s="199"/>
      <c r="E37" s="247"/>
      <c r="F37" s="249"/>
      <c r="G37" s="136">
        <v>5.3156330354021453</v>
      </c>
      <c r="H37" s="197"/>
      <c r="I37" s="247"/>
      <c r="J37" s="249"/>
      <c r="K37" s="126">
        <v>5.3156330354021453</v>
      </c>
      <c r="L37" s="250"/>
      <c r="M37" s="251"/>
      <c r="N37" s="251"/>
      <c r="O37" s="250"/>
      <c r="P37" s="250"/>
      <c r="Q37" s="251"/>
    </row>
    <row r="38" spans="2:17" ht="15.75" thickBot="1" x14ac:dyDescent="0.3">
      <c r="B38" s="199"/>
      <c r="C38" s="200"/>
      <c r="D38" s="199"/>
      <c r="E38" s="247"/>
      <c r="F38" s="249"/>
      <c r="G38" s="136">
        <v>31.451764007203394</v>
      </c>
      <c r="H38" s="197"/>
      <c r="I38" s="247"/>
      <c r="J38" s="249"/>
      <c r="K38" s="126">
        <v>31.451764007203394</v>
      </c>
      <c r="L38" s="250"/>
      <c r="M38" s="251"/>
      <c r="N38" s="251"/>
      <c r="O38" s="250"/>
      <c r="P38" s="250"/>
      <c r="Q38" s="251"/>
    </row>
    <row r="39" spans="2:17" ht="15.75" thickBot="1" x14ac:dyDescent="0.3">
      <c r="B39" s="199"/>
      <c r="C39" s="200"/>
      <c r="D39" s="199"/>
      <c r="E39" s="247"/>
      <c r="F39" s="249"/>
      <c r="G39" s="136">
        <v>2.404254127588525</v>
      </c>
      <c r="H39" s="197"/>
      <c r="I39" s="247"/>
      <c r="J39" s="249"/>
      <c r="K39" s="126">
        <v>2.404254127588525</v>
      </c>
      <c r="L39" s="250"/>
      <c r="M39" s="251"/>
      <c r="N39" s="251"/>
      <c r="O39" s="250"/>
      <c r="P39" s="250"/>
      <c r="Q39" s="251"/>
    </row>
    <row r="40" spans="2:17" ht="15.75" thickBot="1" x14ac:dyDescent="0.3">
      <c r="B40" s="199"/>
      <c r="C40" s="200"/>
      <c r="D40" s="199"/>
      <c r="E40" s="247"/>
      <c r="F40" s="249"/>
      <c r="G40" s="136">
        <v>1.6329597112701406</v>
      </c>
      <c r="H40" s="197"/>
      <c r="I40" s="247"/>
      <c r="J40" s="249"/>
      <c r="K40" s="126">
        <v>1.6329597112701406</v>
      </c>
      <c r="L40" s="250"/>
      <c r="M40" s="251"/>
      <c r="N40" s="251"/>
      <c r="O40" s="250"/>
      <c r="P40" s="250"/>
      <c r="Q40" s="251"/>
    </row>
    <row r="41" spans="2:17" ht="15.75" thickBot="1" x14ac:dyDescent="0.3">
      <c r="B41" s="199"/>
      <c r="C41" s="200"/>
      <c r="D41" s="199"/>
      <c r="E41" s="247"/>
      <c r="F41" s="249"/>
      <c r="G41" s="136">
        <v>9.6123583436900001E-2</v>
      </c>
      <c r="H41" s="197"/>
      <c r="I41" s="247"/>
      <c r="J41" s="249"/>
      <c r="K41" s="126">
        <v>9.6123583436900001E-2</v>
      </c>
      <c r="L41" s="250"/>
      <c r="M41" s="251"/>
      <c r="N41" s="251"/>
      <c r="O41" s="250"/>
      <c r="P41" s="250"/>
      <c r="Q41" s="251"/>
    </row>
    <row r="42" spans="2:17" ht="15.75" thickBot="1" x14ac:dyDescent="0.3">
      <c r="B42" s="199"/>
      <c r="C42" s="200"/>
      <c r="D42" s="199"/>
      <c r="E42" s="247"/>
      <c r="F42" s="249"/>
      <c r="G42" s="137">
        <v>1.6977793984360001E-2</v>
      </c>
      <c r="H42" s="197"/>
      <c r="I42" s="247"/>
      <c r="J42" s="249"/>
      <c r="K42" s="127">
        <v>1.6977793984360001E-2</v>
      </c>
      <c r="L42" s="250"/>
      <c r="M42" s="251"/>
      <c r="N42" s="251"/>
      <c r="O42" s="250"/>
      <c r="P42" s="250"/>
      <c r="Q42" s="251"/>
    </row>
    <row r="49" spans="2:17" x14ac:dyDescent="0.25">
      <c r="B49" s="93"/>
      <c r="C49" s="94"/>
      <c r="D49" s="101"/>
      <c r="E49" s="96"/>
      <c r="F49" s="97"/>
      <c r="G49" s="138"/>
    </row>
    <row r="50" spans="2:17" ht="15.75" thickBot="1" x14ac:dyDescent="0.3">
      <c r="B50" s="93"/>
      <c r="C50" s="94"/>
      <c r="D50" s="101"/>
      <c r="E50" s="96"/>
      <c r="F50" s="97"/>
      <c r="G50" s="138"/>
    </row>
    <row r="51" spans="2:17" ht="15.75" thickBot="1" x14ac:dyDescent="0.3">
      <c r="B51" s="73"/>
      <c r="C51" s="162" t="s">
        <v>0</v>
      </c>
      <c r="D51" s="222" t="s">
        <v>467</v>
      </c>
      <c r="E51" s="223"/>
      <c r="F51" s="223"/>
      <c r="G51" s="224"/>
      <c r="H51" s="222" t="s">
        <v>60</v>
      </c>
      <c r="I51" s="223"/>
      <c r="J51" s="223"/>
      <c r="K51" s="224"/>
      <c r="L51" s="222" t="s">
        <v>61</v>
      </c>
      <c r="M51" s="223"/>
      <c r="N51" s="224"/>
      <c r="O51" s="222" t="s">
        <v>62</v>
      </c>
      <c r="P51" s="223"/>
      <c r="Q51" s="224"/>
    </row>
    <row r="52" spans="2:17" ht="77.25" thickBot="1" x14ac:dyDescent="0.3">
      <c r="B52" s="74" t="s">
        <v>25</v>
      </c>
      <c r="C52" s="163"/>
      <c r="D52" s="29" t="s">
        <v>455</v>
      </c>
      <c r="E52" s="29" t="s">
        <v>64</v>
      </c>
      <c r="F52" s="29" t="s">
        <v>65</v>
      </c>
      <c r="G52" s="8" t="s">
        <v>66</v>
      </c>
      <c r="H52" s="29" t="s">
        <v>455</v>
      </c>
      <c r="I52" s="29" t="s">
        <v>64</v>
      </c>
      <c r="J52" s="29" t="s">
        <v>67</v>
      </c>
      <c r="K52" s="8" t="s">
        <v>66</v>
      </c>
      <c r="L52" s="29" t="s">
        <v>455</v>
      </c>
      <c r="M52" s="29" t="s">
        <v>68</v>
      </c>
      <c r="N52" s="8" t="s">
        <v>66</v>
      </c>
      <c r="O52" s="29" t="s">
        <v>455</v>
      </c>
      <c r="P52" s="29" t="s">
        <v>69</v>
      </c>
      <c r="Q52" s="8" t="s">
        <v>70</v>
      </c>
    </row>
    <row r="53" spans="2:17" ht="77.25" thickBot="1" x14ac:dyDescent="0.3">
      <c r="B53" s="109" t="s">
        <v>166</v>
      </c>
      <c r="C53" s="110">
        <v>64.907106396853408</v>
      </c>
      <c r="D53" s="109"/>
      <c r="E53" s="111"/>
      <c r="F53" s="115"/>
      <c r="G53" s="139"/>
      <c r="H53" s="143">
        <v>2024</v>
      </c>
      <c r="I53" s="111" t="s">
        <v>409</v>
      </c>
      <c r="J53" s="115" t="s">
        <v>160</v>
      </c>
      <c r="K53" s="117">
        <v>64.907106396853408</v>
      </c>
      <c r="L53" s="130"/>
      <c r="M53" s="131"/>
      <c r="N53" s="131"/>
      <c r="O53" s="130"/>
      <c r="P53" s="130"/>
      <c r="Q53" s="131"/>
    </row>
    <row r="54" spans="2:17" ht="15" customHeight="1" thickBot="1" x14ac:dyDescent="0.3">
      <c r="B54" s="199" t="s">
        <v>144</v>
      </c>
      <c r="C54" s="200">
        <v>110.00166044967635</v>
      </c>
      <c r="D54" s="199"/>
      <c r="E54" s="247"/>
      <c r="F54" s="249"/>
      <c r="G54" s="220"/>
      <c r="H54" s="199" t="s">
        <v>456</v>
      </c>
      <c r="I54" s="247" t="s">
        <v>410</v>
      </c>
      <c r="J54" s="249" t="s">
        <v>143</v>
      </c>
      <c r="K54" s="125">
        <v>1.7293089590521</v>
      </c>
      <c r="L54" s="250"/>
      <c r="M54" s="251"/>
      <c r="N54" s="251"/>
      <c r="O54" s="250"/>
      <c r="P54" s="250"/>
      <c r="Q54" s="251"/>
    </row>
    <row r="55" spans="2:17" ht="15.75" thickBot="1" x14ac:dyDescent="0.3">
      <c r="B55" s="199"/>
      <c r="C55" s="200"/>
      <c r="D55" s="199"/>
      <c r="E55" s="247"/>
      <c r="F55" s="249"/>
      <c r="G55" s="220"/>
      <c r="H55" s="199"/>
      <c r="I55" s="247"/>
      <c r="J55" s="249"/>
      <c r="K55" s="126">
        <v>1.8510657738188598</v>
      </c>
      <c r="L55" s="250"/>
      <c r="M55" s="251"/>
      <c r="N55" s="251"/>
      <c r="O55" s="250"/>
      <c r="P55" s="250"/>
      <c r="Q55" s="251"/>
    </row>
    <row r="56" spans="2:17" ht="15.75" thickBot="1" x14ac:dyDescent="0.3">
      <c r="B56" s="199"/>
      <c r="C56" s="200"/>
      <c r="D56" s="199"/>
      <c r="E56" s="247"/>
      <c r="F56" s="249"/>
      <c r="G56" s="220"/>
      <c r="H56" s="199"/>
      <c r="I56" s="247"/>
      <c r="J56" s="249"/>
      <c r="K56" s="126">
        <v>1.5461046711616</v>
      </c>
      <c r="L56" s="250"/>
      <c r="M56" s="251"/>
      <c r="N56" s="251"/>
      <c r="O56" s="250"/>
      <c r="P56" s="250"/>
      <c r="Q56" s="251"/>
    </row>
    <row r="57" spans="2:17" ht="15.75" thickBot="1" x14ac:dyDescent="0.3">
      <c r="B57" s="199"/>
      <c r="C57" s="200"/>
      <c r="D57" s="199"/>
      <c r="E57" s="247"/>
      <c r="F57" s="249"/>
      <c r="G57" s="220"/>
      <c r="H57" s="199"/>
      <c r="I57" s="247"/>
      <c r="J57" s="249"/>
      <c r="K57" s="126">
        <v>1.976488896008</v>
      </c>
      <c r="L57" s="250"/>
      <c r="M57" s="251"/>
      <c r="N57" s="251"/>
      <c r="O57" s="250"/>
      <c r="P57" s="250"/>
      <c r="Q57" s="251"/>
    </row>
    <row r="58" spans="2:17" ht="15.75" thickBot="1" x14ac:dyDescent="0.3">
      <c r="B58" s="199"/>
      <c r="C58" s="200"/>
      <c r="D58" s="199"/>
      <c r="E58" s="247"/>
      <c r="F58" s="249"/>
      <c r="G58" s="220"/>
      <c r="H58" s="199"/>
      <c r="I58" s="247"/>
      <c r="J58" s="249"/>
      <c r="K58" s="126">
        <v>1.6321140865369999</v>
      </c>
      <c r="L58" s="250"/>
      <c r="M58" s="251"/>
      <c r="N58" s="251"/>
      <c r="O58" s="250"/>
      <c r="P58" s="250"/>
      <c r="Q58" s="251"/>
    </row>
    <row r="59" spans="2:17" ht="15.75" thickBot="1" x14ac:dyDescent="0.3">
      <c r="B59" s="199"/>
      <c r="C59" s="200"/>
      <c r="D59" s="199"/>
      <c r="E59" s="247"/>
      <c r="F59" s="249"/>
      <c r="G59" s="220"/>
      <c r="H59" s="199"/>
      <c r="I59" s="247"/>
      <c r="J59" s="249"/>
      <c r="K59" s="126">
        <v>0.28207800703800001</v>
      </c>
      <c r="L59" s="250"/>
      <c r="M59" s="251"/>
      <c r="N59" s="251"/>
      <c r="O59" s="250"/>
      <c r="P59" s="250"/>
      <c r="Q59" s="251"/>
    </row>
    <row r="60" spans="2:17" ht="15.75" thickBot="1" x14ac:dyDescent="0.3">
      <c r="B60" s="199"/>
      <c r="C60" s="200"/>
      <c r="D60" s="199"/>
      <c r="E60" s="247"/>
      <c r="F60" s="249"/>
      <c r="G60" s="220"/>
      <c r="H60" s="199"/>
      <c r="I60" s="247"/>
      <c r="J60" s="249"/>
      <c r="K60" s="126">
        <v>2.3648417746085997</v>
      </c>
      <c r="L60" s="250"/>
      <c r="M60" s="251"/>
      <c r="N60" s="251"/>
      <c r="O60" s="250"/>
      <c r="P60" s="250"/>
      <c r="Q60" s="251"/>
    </row>
    <row r="61" spans="2:17" ht="15.75" thickBot="1" x14ac:dyDescent="0.3">
      <c r="B61" s="199"/>
      <c r="C61" s="200"/>
      <c r="D61" s="199"/>
      <c r="E61" s="247"/>
      <c r="F61" s="249"/>
      <c r="G61" s="220"/>
      <c r="H61" s="199"/>
      <c r="I61" s="247"/>
      <c r="J61" s="249"/>
      <c r="K61" s="126">
        <v>1.8770402251901799</v>
      </c>
      <c r="L61" s="250"/>
      <c r="M61" s="251"/>
      <c r="N61" s="251"/>
      <c r="O61" s="250"/>
      <c r="P61" s="250"/>
      <c r="Q61" s="251"/>
    </row>
    <row r="62" spans="2:17" ht="15.75" thickBot="1" x14ac:dyDescent="0.3">
      <c r="B62" s="199"/>
      <c r="C62" s="200"/>
      <c r="D62" s="199"/>
      <c r="E62" s="247"/>
      <c r="F62" s="249"/>
      <c r="G62" s="220"/>
      <c r="H62" s="199"/>
      <c r="I62" s="247"/>
      <c r="J62" s="249"/>
      <c r="K62" s="126">
        <v>11.847574827246298</v>
      </c>
      <c r="L62" s="250"/>
      <c r="M62" s="251"/>
      <c r="N62" s="251"/>
      <c r="O62" s="250"/>
      <c r="P62" s="250"/>
      <c r="Q62" s="251"/>
    </row>
    <row r="63" spans="2:17" ht="15.75" thickBot="1" x14ac:dyDescent="0.3">
      <c r="B63" s="199"/>
      <c r="C63" s="200"/>
      <c r="D63" s="199"/>
      <c r="E63" s="247"/>
      <c r="F63" s="249"/>
      <c r="G63" s="220"/>
      <c r="H63" s="199"/>
      <c r="I63" s="247"/>
      <c r="J63" s="249"/>
      <c r="K63" s="126">
        <v>0.201828925903</v>
      </c>
      <c r="L63" s="250"/>
      <c r="M63" s="251"/>
      <c r="N63" s="251"/>
      <c r="O63" s="250"/>
      <c r="P63" s="250"/>
      <c r="Q63" s="251"/>
    </row>
    <row r="64" spans="2:17" ht="15.75" thickBot="1" x14ac:dyDescent="0.3">
      <c r="B64" s="199"/>
      <c r="C64" s="200"/>
      <c r="D64" s="199"/>
      <c r="E64" s="247"/>
      <c r="F64" s="249"/>
      <c r="G64" s="220"/>
      <c r="H64" s="199"/>
      <c r="I64" s="247"/>
      <c r="J64" s="249"/>
      <c r="K64" s="126">
        <v>6.75764600194E-2</v>
      </c>
      <c r="L64" s="250"/>
      <c r="M64" s="251"/>
      <c r="N64" s="251"/>
      <c r="O64" s="250"/>
      <c r="P64" s="250"/>
      <c r="Q64" s="251"/>
    </row>
    <row r="65" spans="2:17" ht="15.75" thickBot="1" x14ac:dyDescent="0.3">
      <c r="B65" s="199"/>
      <c r="C65" s="200"/>
      <c r="D65" s="199"/>
      <c r="E65" s="247"/>
      <c r="F65" s="249"/>
      <c r="G65" s="220"/>
      <c r="H65" s="199"/>
      <c r="I65" s="247"/>
      <c r="J65" s="249"/>
      <c r="K65" s="126">
        <v>5.0120300140699996</v>
      </c>
      <c r="L65" s="250"/>
      <c r="M65" s="251"/>
      <c r="N65" s="251"/>
      <c r="O65" s="250"/>
      <c r="P65" s="250"/>
      <c r="Q65" s="251"/>
    </row>
    <row r="66" spans="2:17" ht="15.75" thickBot="1" x14ac:dyDescent="0.3">
      <c r="B66" s="199"/>
      <c r="C66" s="200"/>
      <c r="D66" s="199"/>
      <c r="E66" s="247"/>
      <c r="F66" s="249"/>
      <c r="G66" s="220"/>
      <c r="H66" s="199"/>
      <c r="I66" s="247"/>
      <c r="J66" s="249"/>
      <c r="K66" s="126">
        <v>71.44967022174869</v>
      </c>
      <c r="L66" s="250"/>
      <c r="M66" s="251"/>
      <c r="N66" s="251"/>
      <c r="O66" s="250"/>
      <c r="P66" s="250"/>
      <c r="Q66" s="251"/>
    </row>
    <row r="67" spans="2:17" ht="15.75" thickBot="1" x14ac:dyDescent="0.3">
      <c r="B67" s="199"/>
      <c r="C67" s="200"/>
      <c r="D67" s="199"/>
      <c r="E67" s="247"/>
      <c r="F67" s="249"/>
      <c r="G67" s="220"/>
      <c r="H67" s="199"/>
      <c r="I67" s="247"/>
      <c r="J67" s="249"/>
      <c r="K67" s="126">
        <v>0.83376674177298993</v>
      </c>
      <c r="L67" s="250"/>
      <c r="M67" s="251"/>
      <c r="N67" s="251"/>
      <c r="O67" s="250"/>
      <c r="P67" s="250"/>
      <c r="Q67" s="251"/>
    </row>
    <row r="68" spans="2:17" ht="15.75" thickBot="1" x14ac:dyDescent="0.3">
      <c r="B68" s="199"/>
      <c r="C68" s="200"/>
      <c r="D68" s="199"/>
      <c r="E68" s="247"/>
      <c r="F68" s="249"/>
      <c r="G68" s="220"/>
      <c r="H68" s="199"/>
      <c r="I68" s="247"/>
      <c r="J68" s="249"/>
      <c r="K68" s="126">
        <v>6.1176878666242003E-2</v>
      </c>
      <c r="L68" s="250"/>
      <c r="M68" s="251"/>
      <c r="N68" s="251"/>
      <c r="O68" s="250"/>
      <c r="P68" s="250"/>
      <c r="Q68" s="251"/>
    </row>
    <row r="69" spans="2:17" ht="15.75" thickBot="1" x14ac:dyDescent="0.3">
      <c r="B69" s="199"/>
      <c r="C69" s="200"/>
      <c r="D69" s="199"/>
      <c r="E69" s="247"/>
      <c r="F69" s="249"/>
      <c r="G69" s="220"/>
      <c r="H69" s="199"/>
      <c r="I69" s="247"/>
      <c r="J69" s="249"/>
      <c r="K69" s="126">
        <v>4.0300244823749996</v>
      </c>
      <c r="L69" s="250"/>
      <c r="M69" s="251"/>
      <c r="N69" s="251"/>
      <c r="O69" s="250"/>
      <c r="P69" s="250"/>
      <c r="Q69" s="251"/>
    </row>
    <row r="70" spans="2:17" ht="15.75" thickBot="1" x14ac:dyDescent="0.3">
      <c r="B70" s="199"/>
      <c r="C70" s="200"/>
      <c r="D70" s="199"/>
      <c r="E70" s="247"/>
      <c r="F70" s="249"/>
      <c r="G70" s="220"/>
      <c r="H70" s="199"/>
      <c r="I70" s="247"/>
      <c r="J70" s="249"/>
      <c r="K70" s="126">
        <v>0.36474896601000001</v>
      </c>
      <c r="L70" s="250"/>
      <c r="M70" s="251"/>
      <c r="N70" s="251"/>
      <c r="O70" s="250"/>
      <c r="P70" s="250"/>
      <c r="Q70" s="251"/>
    </row>
    <row r="71" spans="2:17" ht="15.75" thickBot="1" x14ac:dyDescent="0.3">
      <c r="B71" s="199"/>
      <c r="C71" s="200"/>
      <c r="D71" s="199"/>
      <c r="E71" s="247"/>
      <c r="F71" s="249"/>
      <c r="G71" s="220"/>
      <c r="H71" s="199"/>
      <c r="I71" s="247"/>
      <c r="J71" s="249"/>
      <c r="K71" s="126">
        <v>0.14228080546300001</v>
      </c>
      <c r="L71" s="250"/>
      <c r="M71" s="251"/>
      <c r="N71" s="251"/>
      <c r="O71" s="250"/>
      <c r="P71" s="250"/>
      <c r="Q71" s="251"/>
    </row>
    <row r="72" spans="2:17" ht="15.75" thickBot="1" x14ac:dyDescent="0.3">
      <c r="B72" s="199"/>
      <c r="C72" s="200"/>
      <c r="D72" s="199"/>
      <c r="E72" s="247"/>
      <c r="F72" s="249"/>
      <c r="G72" s="220"/>
      <c r="H72" s="199"/>
      <c r="I72" s="247"/>
      <c r="J72" s="249"/>
      <c r="K72" s="126">
        <v>2.5829339560953501</v>
      </c>
      <c r="L72" s="250"/>
      <c r="M72" s="251"/>
      <c r="N72" s="251"/>
      <c r="O72" s="250"/>
      <c r="P72" s="250"/>
      <c r="Q72" s="251"/>
    </row>
    <row r="73" spans="2:17" ht="15.75" thickBot="1" x14ac:dyDescent="0.3">
      <c r="B73" s="199"/>
      <c r="C73" s="200"/>
      <c r="D73" s="199"/>
      <c r="E73" s="247"/>
      <c r="F73" s="249"/>
      <c r="G73" s="220"/>
      <c r="H73" s="199"/>
      <c r="I73" s="247"/>
      <c r="J73" s="249"/>
      <c r="K73" s="126">
        <v>7.2302232416739998E-2</v>
      </c>
      <c r="L73" s="250"/>
      <c r="M73" s="251"/>
      <c r="N73" s="251"/>
      <c r="O73" s="250"/>
      <c r="P73" s="250"/>
      <c r="Q73" s="251"/>
    </row>
    <row r="74" spans="2:17" ht="15.75" thickBot="1" x14ac:dyDescent="0.3">
      <c r="B74" s="199"/>
      <c r="C74" s="200"/>
      <c r="D74" s="199"/>
      <c r="E74" s="247"/>
      <c r="F74" s="249"/>
      <c r="G74" s="220"/>
      <c r="H74" s="199"/>
      <c r="I74" s="247"/>
      <c r="J74" s="249"/>
      <c r="K74" s="127">
        <v>7.6703544475300006E-2</v>
      </c>
      <c r="L74" s="250"/>
      <c r="M74" s="251"/>
      <c r="N74" s="251"/>
      <c r="O74" s="250"/>
      <c r="P74" s="250"/>
      <c r="Q74" s="251"/>
    </row>
    <row r="75" spans="2:17" ht="15.75" thickBot="1" x14ac:dyDescent="0.3">
      <c r="B75" s="199" t="s">
        <v>167</v>
      </c>
      <c r="C75" s="200">
        <v>11.916144313189623</v>
      </c>
      <c r="D75" s="199"/>
      <c r="E75" s="247"/>
      <c r="F75" s="249"/>
      <c r="G75" s="220"/>
      <c r="H75" s="199" t="s">
        <v>456</v>
      </c>
      <c r="I75" s="247" t="s">
        <v>411</v>
      </c>
      <c r="J75" s="249" t="s">
        <v>139</v>
      </c>
      <c r="K75" s="125">
        <v>0.18600439009379999</v>
      </c>
      <c r="L75" s="250"/>
      <c r="M75" s="251"/>
      <c r="N75" s="251"/>
      <c r="O75" s="250"/>
      <c r="P75" s="250"/>
      <c r="Q75" s="251"/>
    </row>
    <row r="76" spans="2:17" ht="15.75" thickBot="1" x14ac:dyDescent="0.3">
      <c r="B76" s="199"/>
      <c r="C76" s="200"/>
      <c r="D76" s="199"/>
      <c r="E76" s="247"/>
      <c r="F76" s="249"/>
      <c r="G76" s="220"/>
      <c r="H76" s="199"/>
      <c r="I76" s="247"/>
      <c r="J76" s="249"/>
      <c r="K76" s="126">
        <v>0.22052369746266001</v>
      </c>
      <c r="L76" s="250"/>
      <c r="M76" s="251"/>
      <c r="N76" s="251"/>
      <c r="O76" s="250"/>
      <c r="P76" s="250"/>
      <c r="Q76" s="251"/>
    </row>
    <row r="77" spans="2:17" ht="15.75" thickBot="1" x14ac:dyDescent="0.3">
      <c r="B77" s="199"/>
      <c r="C77" s="200"/>
      <c r="D77" s="199"/>
      <c r="E77" s="247"/>
      <c r="F77" s="249"/>
      <c r="G77" s="220"/>
      <c r="H77" s="199"/>
      <c r="I77" s="247"/>
      <c r="J77" s="249"/>
      <c r="K77" s="126">
        <v>0.44136942565339998</v>
      </c>
      <c r="L77" s="250"/>
      <c r="M77" s="251"/>
      <c r="N77" s="251"/>
      <c r="O77" s="250"/>
      <c r="P77" s="250"/>
      <c r="Q77" s="251"/>
    </row>
    <row r="78" spans="2:17" ht="15.75" thickBot="1" x14ac:dyDescent="0.3">
      <c r="B78" s="199"/>
      <c r="C78" s="200"/>
      <c r="D78" s="199"/>
      <c r="E78" s="247"/>
      <c r="F78" s="249"/>
      <c r="G78" s="220"/>
      <c r="H78" s="199"/>
      <c r="I78" s="247"/>
      <c r="J78" s="249"/>
      <c r="K78" s="126">
        <v>0.59206253362850003</v>
      </c>
      <c r="L78" s="250"/>
      <c r="M78" s="251"/>
      <c r="N78" s="251"/>
      <c r="O78" s="250"/>
      <c r="P78" s="250"/>
      <c r="Q78" s="251"/>
    </row>
    <row r="79" spans="2:17" ht="15.75" thickBot="1" x14ac:dyDescent="0.3">
      <c r="B79" s="199"/>
      <c r="C79" s="200"/>
      <c r="D79" s="199"/>
      <c r="E79" s="247"/>
      <c r="F79" s="249"/>
      <c r="G79" s="220"/>
      <c r="H79" s="199"/>
      <c r="I79" s="247"/>
      <c r="J79" s="249"/>
      <c r="K79" s="126">
        <v>0.1014407052356</v>
      </c>
      <c r="L79" s="250"/>
      <c r="M79" s="251"/>
      <c r="N79" s="251"/>
      <c r="O79" s="250"/>
      <c r="P79" s="250"/>
      <c r="Q79" s="251"/>
    </row>
    <row r="80" spans="2:17" ht="15.75" thickBot="1" x14ac:dyDescent="0.3">
      <c r="B80" s="199"/>
      <c r="C80" s="200"/>
      <c r="D80" s="199"/>
      <c r="E80" s="247"/>
      <c r="F80" s="249"/>
      <c r="G80" s="220"/>
      <c r="H80" s="199"/>
      <c r="I80" s="247"/>
      <c r="J80" s="249"/>
      <c r="K80" s="126">
        <v>5.5968056721999997E-2</v>
      </c>
      <c r="L80" s="250"/>
      <c r="M80" s="251"/>
      <c r="N80" s="251"/>
      <c r="O80" s="250"/>
      <c r="P80" s="250"/>
      <c r="Q80" s="251"/>
    </row>
    <row r="81" spans="2:17" ht="15.75" thickBot="1" x14ac:dyDescent="0.3">
      <c r="B81" s="199"/>
      <c r="C81" s="200"/>
      <c r="D81" s="199"/>
      <c r="E81" s="247"/>
      <c r="F81" s="249"/>
      <c r="G81" s="220"/>
      <c r="H81" s="199"/>
      <c r="I81" s="247"/>
      <c r="J81" s="249"/>
      <c r="K81" s="126">
        <v>0.45016123118027102</v>
      </c>
      <c r="L81" s="250"/>
      <c r="M81" s="251"/>
      <c r="N81" s="251"/>
      <c r="O81" s="250"/>
      <c r="P81" s="250"/>
      <c r="Q81" s="251"/>
    </row>
    <row r="82" spans="2:17" ht="15.75" thickBot="1" x14ac:dyDescent="0.3">
      <c r="B82" s="199"/>
      <c r="C82" s="200"/>
      <c r="D82" s="199"/>
      <c r="E82" s="247"/>
      <c r="F82" s="249"/>
      <c r="G82" s="220"/>
      <c r="H82" s="199"/>
      <c r="I82" s="247"/>
      <c r="J82" s="249"/>
      <c r="K82" s="126">
        <v>0.128379858332</v>
      </c>
      <c r="L82" s="250"/>
      <c r="M82" s="251"/>
      <c r="N82" s="251"/>
      <c r="O82" s="250"/>
      <c r="P82" s="250"/>
      <c r="Q82" s="251"/>
    </row>
    <row r="83" spans="2:17" ht="15.75" thickBot="1" x14ac:dyDescent="0.3">
      <c r="B83" s="199"/>
      <c r="C83" s="200"/>
      <c r="D83" s="199"/>
      <c r="E83" s="247"/>
      <c r="F83" s="249"/>
      <c r="G83" s="220"/>
      <c r="H83" s="199"/>
      <c r="I83" s="247"/>
      <c r="J83" s="249"/>
      <c r="K83" s="126">
        <v>0.1743693022718931</v>
      </c>
      <c r="L83" s="250"/>
      <c r="M83" s="251"/>
      <c r="N83" s="251"/>
      <c r="O83" s="250"/>
      <c r="P83" s="250"/>
      <c r="Q83" s="251"/>
    </row>
    <row r="84" spans="2:17" ht="15.75" thickBot="1" x14ac:dyDescent="0.3">
      <c r="B84" s="199"/>
      <c r="C84" s="200"/>
      <c r="D84" s="199"/>
      <c r="E84" s="247"/>
      <c r="F84" s="249"/>
      <c r="G84" s="220"/>
      <c r="H84" s="199"/>
      <c r="I84" s="247"/>
      <c r="J84" s="249"/>
      <c r="K84" s="126">
        <v>7.90761100173E-2</v>
      </c>
      <c r="L84" s="250"/>
      <c r="M84" s="251"/>
      <c r="N84" s="251"/>
      <c r="O84" s="250"/>
      <c r="P84" s="250"/>
      <c r="Q84" s="251"/>
    </row>
    <row r="85" spans="2:17" ht="15.75" thickBot="1" x14ac:dyDescent="0.3">
      <c r="B85" s="199"/>
      <c r="C85" s="200"/>
      <c r="D85" s="199"/>
      <c r="E85" s="247"/>
      <c r="F85" s="249"/>
      <c r="G85" s="220"/>
      <c r="H85" s="199"/>
      <c r="I85" s="247"/>
      <c r="J85" s="249"/>
      <c r="K85" s="127">
        <v>9.4867890025922001</v>
      </c>
      <c r="L85" s="250"/>
      <c r="M85" s="251"/>
      <c r="N85" s="251"/>
      <c r="O85" s="250"/>
      <c r="P85" s="250"/>
      <c r="Q85" s="251"/>
    </row>
    <row r="88" spans="2:17" x14ac:dyDescent="0.25">
      <c r="C88" s="16"/>
    </row>
    <row r="91" spans="2:17" ht="15.75" thickBot="1" x14ac:dyDescent="0.3"/>
    <row r="92" spans="2:17" ht="15.75" thickBot="1" x14ac:dyDescent="0.3">
      <c r="B92" s="73"/>
      <c r="C92" s="162" t="s">
        <v>0</v>
      </c>
      <c r="D92" s="222" t="s">
        <v>467</v>
      </c>
      <c r="E92" s="223"/>
      <c r="F92" s="223"/>
      <c r="G92" s="224"/>
      <c r="H92" s="222" t="s">
        <v>60</v>
      </c>
      <c r="I92" s="223"/>
      <c r="J92" s="223"/>
      <c r="K92" s="224"/>
      <c r="L92" s="222" t="s">
        <v>61</v>
      </c>
      <c r="M92" s="223"/>
      <c r="N92" s="224"/>
      <c r="O92" s="222" t="s">
        <v>62</v>
      </c>
      <c r="P92" s="223"/>
      <c r="Q92" s="224"/>
    </row>
    <row r="93" spans="2:17" ht="77.25" thickBot="1" x14ac:dyDescent="0.3">
      <c r="B93" s="74" t="s">
        <v>25</v>
      </c>
      <c r="C93" s="163"/>
      <c r="D93" s="29" t="s">
        <v>455</v>
      </c>
      <c r="E93" s="29" t="s">
        <v>64</v>
      </c>
      <c r="F93" s="29" t="s">
        <v>65</v>
      </c>
      <c r="G93" s="8" t="s">
        <v>66</v>
      </c>
      <c r="H93" s="29" t="s">
        <v>455</v>
      </c>
      <c r="I93" s="29" t="s">
        <v>64</v>
      </c>
      <c r="J93" s="29" t="s">
        <v>67</v>
      </c>
      <c r="K93" s="8" t="s">
        <v>66</v>
      </c>
      <c r="L93" s="29" t="s">
        <v>455</v>
      </c>
      <c r="M93" s="29" t="s">
        <v>68</v>
      </c>
      <c r="N93" s="8" t="s">
        <v>66</v>
      </c>
      <c r="O93" s="29" t="s">
        <v>455</v>
      </c>
      <c r="P93" s="29" t="s">
        <v>69</v>
      </c>
      <c r="Q93" s="8" t="s">
        <v>70</v>
      </c>
    </row>
    <row r="94" spans="2:17" ht="26.25" thickBot="1" x14ac:dyDescent="0.3">
      <c r="B94" s="199" t="s">
        <v>169</v>
      </c>
      <c r="C94" s="200">
        <v>15.48416062732527</v>
      </c>
      <c r="D94" s="199" t="s">
        <v>454</v>
      </c>
      <c r="E94" s="247" t="s">
        <v>347</v>
      </c>
      <c r="F94" s="116" t="s">
        <v>412</v>
      </c>
      <c r="G94" s="135">
        <v>0.22597324325599999</v>
      </c>
      <c r="H94" s="214" t="s">
        <v>457</v>
      </c>
      <c r="I94" s="214" t="s">
        <v>459</v>
      </c>
      <c r="J94" s="214" t="s">
        <v>412</v>
      </c>
      <c r="K94" s="125">
        <v>0.22597324325599999</v>
      </c>
      <c r="L94" s="257"/>
      <c r="M94" s="254"/>
      <c r="N94" s="254"/>
      <c r="O94" s="257"/>
      <c r="P94" s="257"/>
      <c r="Q94" s="254"/>
    </row>
    <row r="95" spans="2:17" ht="26.25" thickBot="1" x14ac:dyDescent="0.3">
      <c r="B95" s="199"/>
      <c r="C95" s="200"/>
      <c r="D95" s="199"/>
      <c r="E95" s="247"/>
      <c r="F95" s="113" t="s">
        <v>413</v>
      </c>
      <c r="G95" s="136">
        <v>8.1177647391579999</v>
      </c>
      <c r="H95" s="215"/>
      <c r="I95" s="215"/>
      <c r="J95" s="215"/>
      <c r="K95" s="126">
        <v>8.1177647391579999</v>
      </c>
      <c r="L95" s="258"/>
      <c r="M95" s="255"/>
      <c r="N95" s="255"/>
      <c r="O95" s="258"/>
      <c r="P95" s="258"/>
      <c r="Q95" s="255"/>
    </row>
    <row r="96" spans="2:17" ht="26.25" thickBot="1" x14ac:dyDescent="0.3">
      <c r="B96" s="199"/>
      <c r="C96" s="200"/>
      <c r="D96" s="199"/>
      <c r="E96" s="247"/>
      <c r="F96" s="113" t="s">
        <v>413</v>
      </c>
      <c r="G96" s="136">
        <v>0.45187837583200002</v>
      </c>
      <c r="H96" s="215"/>
      <c r="I96" s="215"/>
      <c r="J96" s="215"/>
      <c r="K96" s="126">
        <v>0.45187837583200002</v>
      </c>
      <c r="L96" s="258"/>
      <c r="M96" s="255"/>
      <c r="N96" s="255"/>
      <c r="O96" s="258"/>
      <c r="P96" s="258"/>
      <c r="Q96" s="255"/>
    </row>
    <row r="97" spans="2:17" ht="26.25" thickBot="1" x14ac:dyDescent="0.3">
      <c r="B97" s="199"/>
      <c r="C97" s="200"/>
      <c r="D97" s="199"/>
      <c r="E97" s="247"/>
      <c r="F97" s="113" t="s">
        <v>413</v>
      </c>
      <c r="G97" s="136">
        <v>1.2326020411504</v>
      </c>
      <c r="H97" s="215"/>
      <c r="I97" s="215"/>
      <c r="J97" s="215"/>
      <c r="K97" s="126">
        <v>1.2326020411504</v>
      </c>
      <c r="L97" s="258"/>
      <c r="M97" s="255"/>
      <c r="N97" s="255"/>
      <c r="O97" s="258"/>
      <c r="P97" s="258"/>
      <c r="Q97" s="255"/>
    </row>
    <row r="98" spans="2:17" ht="26.25" thickBot="1" x14ac:dyDescent="0.3">
      <c r="B98" s="199"/>
      <c r="C98" s="200"/>
      <c r="D98" s="199"/>
      <c r="E98" s="247"/>
      <c r="F98" s="113" t="s">
        <v>414</v>
      </c>
      <c r="G98" s="136">
        <v>1.44900450503E-2</v>
      </c>
      <c r="H98" s="215"/>
      <c r="I98" s="215"/>
      <c r="J98" s="215"/>
      <c r="K98" s="126">
        <v>1.44900450503E-2</v>
      </c>
      <c r="L98" s="258"/>
      <c r="M98" s="255"/>
      <c r="N98" s="255"/>
      <c r="O98" s="258"/>
      <c r="P98" s="258"/>
      <c r="Q98" s="255"/>
    </row>
    <row r="99" spans="2:17" ht="15.75" thickBot="1" x14ac:dyDescent="0.3">
      <c r="B99" s="199"/>
      <c r="C99" s="200"/>
      <c r="D99" s="199"/>
      <c r="E99" s="247"/>
      <c r="F99" s="113" t="s">
        <v>415</v>
      </c>
      <c r="G99" s="218">
        <v>0.84578740446</v>
      </c>
      <c r="H99" s="215"/>
      <c r="I99" s="215"/>
      <c r="J99" s="215"/>
      <c r="K99" s="260">
        <v>0.84578740446</v>
      </c>
      <c r="L99" s="258"/>
      <c r="M99" s="255"/>
      <c r="N99" s="255"/>
      <c r="O99" s="258"/>
      <c r="P99" s="258"/>
      <c r="Q99" s="255"/>
    </row>
    <row r="100" spans="2:17" ht="26.25" thickBot="1" x14ac:dyDescent="0.3">
      <c r="B100" s="199"/>
      <c r="C100" s="200"/>
      <c r="D100" s="199"/>
      <c r="E100" s="247"/>
      <c r="F100" s="113" t="s">
        <v>416</v>
      </c>
      <c r="G100" s="218"/>
      <c r="H100" s="215"/>
      <c r="I100" s="215"/>
      <c r="J100" s="215"/>
      <c r="K100" s="260"/>
      <c r="L100" s="258"/>
      <c r="M100" s="255"/>
      <c r="N100" s="255"/>
      <c r="O100" s="258"/>
      <c r="P100" s="258"/>
      <c r="Q100" s="255"/>
    </row>
    <row r="101" spans="2:17" ht="15.75" thickBot="1" x14ac:dyDescent="0.3">
      <c r="B101" s="199"/>
      <c r="C101" s="200"/>
      <c r="D101" s="199"/>
      <c r="E101" s="247"/>
      <c r="F101" s="113" t="s">
        <v>417</v>
      </c>
      <c r="G101" s="218"/>
      <c r="H101" s="215"/>
      <c r="I101" s="215"/>
      <c r="J101" s="215"/>
      <c r="K101" s="260"/>
      <c r="L101" s="258"/>
      <c r="M101" s="255"/>
      <c r="N101" s="255"/>
      <c r="O101" s="258"/>
      <c r="P101" s="258"/>
      <c r="Q101" s="255"/>
    </row>
    <row r="102" spans="2:17" ht="26.25" thickBot="1" x14ac:dyDescent="0.3">
      <c r="B102" s="199"/>
      <c r="C102" s="200"/>
      <c r="D102" s="199"/>
      <c r="E102" s="247"/>
      <c r="F102" s="113" t="s">
        <v>418</v>
      </c>
      <c r="G102" s="218"/>
      <c r="H102" s="215"/>
      <c r="I102" s="215"/>
      <c r="J102" s="215"/>
      <c r="K102" s="260"/>
      <c r="L102" s="258"/>
      <c r="M102" s="255"/>
      <c r="N102" s="255"/>
      <c r="O102" s="258"/>
      <c r="P102" s="258"/>
      <c r="Q102" s="255"/>
    </row>
    <row r="103" spans="2:17" ht="15.75" thickBot="1" x14ac:dyDescent="0.3">
      <c r="B103" s="199"/>
      <c r="C103" s="200"/>
      <c r="D103" s="199"/>
      <c r="E103" s="247"/>
      <c r="F103" s="113" t="s">
        <v>419</v>
      </c>
      <c r="G103" s="218">
        <v>1.6080052055952001</v>
      </c>
      <c r="H103" s="215"/>
      <c r="I103" s="215"/>
      <c r="J103" s="215"/>
      <c r="K103" s="260">
        <v>1.6080052055952001</v>
      </c>
      <c r="L103" s="258"/>
      <c r="M103" s="255"/>
      <c r="N103" s="255"/>
      <c r="O103" s="258"/>
      <c r="P103" s="258"/>
      <c r="Q103" s="255"/>
    </row>
    <row r="104" spans="2:17" ht="26.25" thickBot="1" x14ac:dyDescent="0.3">
      <c r="B104" s="199"/>
      <c r="C104" s="200"/>
      <c r="D104" s="199"/>
      <c r="E104" s="247"/>
      <c r="F104" s="113" t="s">
        <v>420</v>
      </c>
      <c r="G104" s="218"/>
      <c r="H104" s="215"/>
      <c r="I104" s="215"/>
      <c r="J104" s="215"/>
      <c r="K104" s="260"/>
      <c r="L104" s="258"/>
      <c r="M104" s="255"/>
      <c r="N104" s="255"/>
      <c r="O104" s="258"/>
      <c r="P104" s="258"/>
      <c r="Q104" s="255"/>
    </row>
    <row r="105" spans="2:17" ht="15.75" thickBot="1" x14ac:dyDescent="0.3">
      <c r="B105" s="199"/>
      <c r="C105" s="200"/>
      <c r="D105" s="199"/>
      <c r="E105" s="247"/>
      <c r="F105" s="113" t="s">
        <v>417</v>
      </c>
      <c r="G105" s="218"/>
      <c r="H105" s="215"/>
      <c r="I105" s="215"/>
      <c r="J105" s="215"/>
      <c r="K105" s="260"/>
      <c r="L105" s="258"/>
      <c r="M105" s="255"/>
      <c r="N105" s="255"/>
      <c r="O105" s="258"/>
      <c r="P105" s="258"/>
      <c r="Q105" s="255"/>
    </row>
    <row r="106" spans="2:17" ht="26.25" thickBot="1" x14ac:dyDescent="0.3">
      <c r="B106" s="199"/>
      <c r="C106" s="200"/>
      <c r="D106" s="199"/>
      <c r="E106" s="247"/>
      <c r="F106" s="113" t="s">
        <v>418</v>
      </c>
      <c r="G106" s="218"/>
      <c r="H106" s="215"/>
      <c r="I106" s="215"/>
      <c r="J106" s="215"/>
      <c r="K106" s="260"/>
      <c r="L106" s="258"/>
      <c r="M106" s="255"/>
      <c r="N106" s="255"/>
      <c r="O106" s="258"/>
      <c r="P106" s="258"/>
      <c r="Q106" s="255"/>
    </row>
    <row r="107" spans="2:17" ht="26.25" thickBot="1" x14ac:dyDescent="0.3">
      <c r="B107" s="199"/>
      <c r="C107" s="200"/>
      <c r="D107" s="199"/>
      <c r="E107" s="247"/>
      <c r="F107" s="113" t="s">
        <v>421</v>
      </c>
      <c r="G107" s="136">
        <v>1.4966027332279999</v>
      </c>
      <c r="H107" s="215"/>
      <c r="I107" s="215"/>
      <c r="J107" s="215"/>
      <c r="K107" s="126">
        <v>1.4966027332279999</v>
      </c>
      <c r="L107" s="258"/>
      <c r="M107" s="255"/>
      <c r="N107" s="255"/>
      <c r="O107" s="258"/>
      <c r="P107" s="258"/>
      <c r="Q107" s="255"/>
    </row>
    <row r="108" spans="2:17" ht="26.25" thickBot="1" x14ac:dyDescent="0.3">
      <c r="B108" s="199"/>
      <c r="C108" s="200"/>
      <c r="D108" s="199"/>
      <c r="E108" s="247"/>
      <c r="F108" s="113" t="s">
        <v>422</v>
      </c>
      <c r="G108" s="218">
        <v>0.55868600969487003</v>
      </c>
      <c r="H108" s="215"/>
      <c r="I108" s="215"/>
      <c r="J108" s="215"/>
      <c r="K108" s="260">
        <v>0.55868600969487003</v>
      </c>
      <c r="L108" s="258"/>
      <c r="M108" s="255"/>
      <c r="N108" s="255"/>
      <c r="O108" s="258"/>
      <c r="P108" s="258"/>
      <c r="Q108" s="255"/>
    </row>
    <row r="109" spans="2:17" ht="26.25" thickBot="1" x14ac:dyDescent="0.3">
      <c r="B109" s="199"/>
      <c r="C109" s="200"/>
      <c r="D109" s="199"/>
      <c r="E109" s="247"/>
      <c r="F109" s="113" t="s">
        <v>416</v>
      </c>
      <c r="G109" s="218"/>
      <c r="H109" s="215"/>
      <c r="I109" s="215"/>
      <c r="J109" s="215"/>
      <c r="K109" s="260"/>
      <c r="L109" s="258"/>
      <c r="M109" s="255"/>
      <c r="N109" s="255"/>
      <c r="O109" s="258"/>
      <c r="P109" s="258"/>
      <c r="Q109" s="255"/>
    </row>
    <row r="110" spans="2:17" ht="15.75" thickBot="1" x14ac:dyDescent="0.3">
      <c r="B110" s="199"/>
      <c r="C110" s="200"/>
      <c r="D110" s="199"/>
      <c r="E110" s="247"/>
      <c r="F110" s="113" t="s">
        <v>417</v>
      </c>
      <c r="G110" s="218"/>
      <c r="H110" s="215"/>
      <c r="I110" s="215"/>
      <c r="J110" s="215"/>
      <c r="K110" s="260"/>
      <c r="L110" s="258"/>
      <c r="M110" s="255"/>
      <c r="N110" s="255"/>
      <c r="O110" s="258"/>
      <c r="P110" s="258"/>
      <c r="Q110" s="255"/>
    </row>
    <row r="111" spans="2:17" ht="26.25" thickBot="1" x14ac:dyDescent="0.3">
      <c r="B111" s="199"/>
      <c r="C111" s="200"/>
      <c r="D111" s="199"/>
      <c r="E111" s="247"/>
      <c r="F111" s="113" t="s">
        <v>418</v>
      </c>
      <c r="G111" s="218"/>
      <c r="H111" s="215"/>
      <c r="I111" s="215"/>
      <c r="J111" s="215"/>
      <c r="K111" s="260"/>
      <c r="L111" s="258"/>
      <c r="M111" s="255"/>
      <c r="N111" s="255"/>
      <c r="O111" s="258"/>
      <c r="P111" s="258"/>
      <c r="Q111" s="255"/>
    </row>
    <row r="112" spans="2:17" ht="26.25" thickBot="1" x14ac:dyDescent="0.3">
      <c r="B112" s="199"/>
      <c r="C112" s="200"/>
      <c r="D112" s="199"/>
      <c r="E112" s="247"/>
      <c r="F112" s="113" t="s">
        <v>422</v>
      </c>
      <c r="G112" s="218">
        <v>0.46992974065499998</v>
      </c>
      <c r="H112" s="215"/>
      <c r="I112" s="215"/>
      <c r="J112" s="215"/>
      <c r="K112" s="260">
        <v>0.46992974065499998</v>
      </c>
      <c r="L112" s="258"/>
      <c r="M112" s="255"/>
      <c r="N112" s="255"/>
      <c r="O112" s="258"/>
      <c r="P112" s="258"/>
      <c r="Q112" s="255"/>
    </row>
    <row r="113" spans="2:17" ht="26.25" thickBot="1" x14ac:dyDescent="0.3">
      <c r="B113" s="199"/>
      <c r="C113" s="200"/>
      <c r="D113" s="199"/>
      <c r="E113" s="247"/>
      <c r="F113" s="113" t="s">
        <v>420</v>
      </c>
      <c r="G113" s="218"/>
      <c r="H113" s="215"/>
      <c r="I113" s="215"/>
      <c r="J113" s="215"/>
      <c r="K113" s="260"/>
      <c r="L113" s="258"/>
      <c r="M113" s="255"/>
      <c r="N113" s="255"/>
      <c r="O113" s="258"/>
      <c r="P113" s="258"/>
      <c r="Q113" s="255"/>
    </row>
    <row r="114" spans="2:17" ht="15.75" thickBot="1" x14ac:dyDescent="0.3">
      <c r="B114" s="199"/>
      <c r="C114" s="200"/>
      <c r="D114" s="199"/>
      <c r="E114" s="247"/>
      <c r="F114" s="113" t="s">
        <v>417</v>
      </c>
      <c r="G114" s="218"/>
      <c r="H114" s="215"/>
      <c r="I114" s="215"/>
      <c r="J114" s="215"/>
      <c r="K114" s="260"/>
      <c r="L114" s="258"/>
      <c r="M114" s="255"/>
      <c r="N114" s="255"/>
      <c r="O114" s="258"/>
      <c r="P114" s="258"/>
      <c r="Q114" s="255"/>
    </row>
    <row r="115" spans="2:17" ht="26.25" thickBot="1" x14ac:dyDescent="0.3">
      <c r="B115" s="199"/>
      <c r="C115" s="200"/>
      <c r="D115" s="199"/>
      <c r="E115" s="247"/>
      <c r="F115" s="113" t="s">
        <v>418</v>
      </c>
      <c r="G115" s="218"/>
      <c r="H115" s="215"/>
      <c r="I115" s="215"/>
      <c r="J115" s="215"/>
      <c r="K115" s="260"/>
      <c r="L115" s="258"/>
      <c r="M115" s="255"/>
      <c r="N115" s="255"/>
      <c r="O115" s="258"/>
      <c r="P115" s="258"/>
      <c r="Q115" s="255"/>
    </row>
    <row r="116" spans="2:17" ht="26.25" thickBot="1" x14ac:dyDescent="0.3">
      <c r="B116" s="199"/>
      <c r="C116" s="200"/>
      <c r="D116" s="199"/>
      <c r="E116" s="247"/>
      <c r="F116" s="113" t="s">
        <v>421</v>
      </c>
      <c r="G116" s="136">
        <v>1.5685697713400001E-2</v>
      </c>
      <c r="H116" s="215"/>
      <c r="I116" s="215"/>
      <c r="J116" s="215"/>
      <c r="K116" s="126">
        <v>1.5685697713400001E-2</v>
      </c>
      <c r="L116" s="258"/>
      <c r="M116" s="255"/>
      <c r="N116" s="255"/>
      <c r="O116" s="258"/>
      <c r="P116" s="258"/>
      <c r="Q116" s="255"/>
    </row>
    <row r="117" spans="2:17" ht="26.25" thickBot="1" x14ac:dyDescent="0.3">
      <c r="B117" s="199"/>
      <c r="C117" s="200"/>
      <c r="D117" s="199"/>
      <c r="E117" s="247"/>
      <c r="F117" s="113" t="s">
        <v>412</v>
      </c>
      <c r="G117" s="218">
        <v>0.12452814597300001</v>
      </c>
      <c r="H117" s="215"/>
      <c r="I117" s="215"/>
      <c r="J117" s="215"/>
      <c r="K117" s="260">
        <v>0.12452814597300001</v>
      </c>
      <c r="L117" s="258"/>
      <c r="M117" s="255"/>
      <c r="N117" s="255"/>
      <c r="O117" s="258"/>
      <c r="P117" s="258"/>
      <c r="Q117" s="255"/>
    </row>
    <row r="118" spans="2:17" ht="26.25" thickBot="1" x14ac:dyDescent="0.3">
      <c r="B118" s="199"/>
      <c r="C118" s="200"/>
      <c r="D118" s="199"/>
      <c r="E118" s="247"/>
      <c r="F118" s="113" t="s">
        <v>420</v>
      </c>
      <c r="G118" s="218"/>
      <c r="H118" s="215"/>
      <c r="I118" s="215"/>
      <c r="J118" s="215"/>
      <c r="K118" s="260"/>
      <c r="L118" s="258"/>
      <c r="M118" s="255"/>
      <c r="N118" s="255"/>
      <c r="O118" s="258"/>
      <c r="P118" s="258"/>
      <c r="Q118" s="255"/>
    </row>
    <row r="119" spans="2:17" ht="15.75" thickBot="1" x14ac:dyDescent="0.3">
      <c r="B119" s="199"/>
      <c r="C119" s="200"/>
      <c r="D119" s="199"/>
      <c r="E119" s="247"/>
      <c r="F119" s="113" t="s">
        <v>417</v>
      </c>
      <c r="G119" s="218"/>
      <c r="H119" s="215"/>
      <c r="I119" s="215"/>
      <c r="J119" s="215"/>
      <c r="K119" s="260"/>
      <c r="L119" s="258"/>
      <c r="M119" s="255"/>
      <c r="N119" s="255"/>
      <c r="O119" s="258"/>
      <c r="P119" s="258"/>
      <c r="Q119" s="255"/>
    </row>
    <row r="120" spans="2:17" ht="26.25" thickBot="1" x14ac:dyDescent="0.3">
      <c r="B120" s="199"/>
      <c r="C120" s="200"/>
      <c r="D120" s="199"/>
      <c r="E120" s="247"/>
      <c r="F120" s="113" t="s">
        <v>418</v>
      </c>
      <c r="G120" s="218"/>
      <c r="H120" s="215"/>
      <c r="I120" s="215"/>
      <c r="J120" s="215"/>
      <c r="K120" s="260"/>
      <c r="L120" s="258"/>
      <c r="M120" s="255"/>
      <c r="N120" s="255"/>
      <c r="O120" s="258"/>
      <c r="P120" s="258"/>
      <c r="Q120" s="255"/>
    </row>
    <row r="121" spans="2:17" ht="26.25" thickBot="1" x14ac:dyDescent="0.3">
      <c r="B121" s="199"/>
      <c r="C121" s="200"/>
      <c r="D121" s="199"/>
      <c r="E121" s="247"/>
      <c r="F121" s="113" t="s">
        <v>421</v>
      </c>
      <c r="G121" s="136">
        <v>0.26046791543699999</v>
      </c>
      <c r="H121" s="215"/>
      <c r="I121" s="215"/>
      <c r="J121" s="215"/>
      <c r="K121" s="126">
        <v>0.26046791543699999</v>
      </c>
      <c r="L121" s="258"/>
      <c r="M121" s="255"/>
      <c r="N121" s="255"/>
      <c r="O121" s="258"/>
      <c r="P121" s="258"/>
      <c r="Q121" s="255"/>
    </row>
    <row r="122" spans="2:17" ht="26.25" thickBot="1" x14ac:dyDescent="0.3">
      <c r="B122" s="199"/>
      <c r="C122" s="200"/>
      <c r="D122" s="199"/>
      <c r="E122" s="247"/>
      <c r="F122" s="114" t="s">
        <v>412</v>
      </c>
      <c r="G122" s="137">
        <v>6.1759330122099998E-2</v>
      </c>
      <c r="H122" s="216"/>
      <c r="I122" s="216"/>
      <c r="J122" s="216"/>
      <c r="K122" s="127">
        <v>6.1759330122099998E-2</v>
      </c>
      <c r="L122" s="259"/>
      <c r="M122" s="256"/>
      <c r="N122" s="256"/>
      <c r="O122" s="259"/>
      <c r="P122" s="259"/>
      <c r="Q122" s="256"/>
    </row>
    <row r="126" spans="2:17" ht="15.75" thickBot="1" x14ac:dyDescent="0.3"/>
    <row r="127" spans="2:17" ht="15.75" customHeight="1" thickBot="1" x14ac:dyDescent="0.3">
      <c r="B127" s="73"/>
      <c r="C127" s="162" t="s">
        <v>0</v>
      </c>
      <c r="D127" s="222" t="s">
        <v>467</v>
      </c>
      <c r="E127" s="223"/>
      <c r="F127" s="223"/>
      <c r="G127" s="224"/>
      <c r="H127" s="222" t="s">
        <v>60</v>
      </c>
      <c r="I127" s="223"/>
      <c r="J127" s="223"/>
      <c r="K127" s="224"/>
      <c r="L127" s="222" t="s">
        <v>61</v>
      </c>
      <c r="M127" s="223"/>
      <c r="N127" s="224"/>
      <c r="O127" s="222" t="s">
        <v>62</v>
      </c>
      <c r="P127" s="223"/>
      <c r="Q127" s="224"/>
    </row>
    <row r="128" spans="2:17" ht="77.25" thickBot="1" x14ac:dyDescent="0.3">
      <c r="B128" s="74" t="s">
        <v>25</v>
      </c>
      <c r="C128" s="163"/>
      <c r="D128" s="29" t="s">
        <v>455</v>
      </c>
      <c r="E128" s="29" t="s">
        <v>64</v>
      </c>
      <c r="F128" s="29" t="s">
        <v>65</v>
      </c>
      <c r="G128" s="8" t="s">
        <v>66</v>
      </c>
      <c r="H128" s="29" t="s">
        <v>455</v>
      </c>
      <c r="I128" s="29" t="s">
        <v>64</v>
      </c>
      <c r="J128" s="29" t="s">
        <v>67</v>
      </c>
      <c r="K128" s="8" t="s">
        <v>66</v>
      </c>
      <c r="L128" s="29" t="s">
        <v>455</v>
      </c>
      <c r="M128" s="29" t="s">
        <v>68</v>
      </c>
      <c r="N128" s="8" t="s">
        <v>66</v>
      </c>
      <c r="O128" s="29" t="s">
        <v>455</v>
      </c>
      <c r="P128" s="29" t="s">
        <v>69</v>
      </c>
      <c r="Q128" s="8" t="s">
        <v>70</v>
      </c>
    </row>
    <row r="129" spans="2:17" ht="26.25" thickBot="1" x14ac:dyDescent="0.3">
      <c r="B129" s="199" t="s">
        <v>174</v>
      </c>
      <c r="C129" s="200">
        <v>22.743166298165754</v>
      </c>
      <c r="D129" s="199" t="s">
        <v>458</v>
      </c>
      <c r="E129" s="247" t="s">
        <v>348</v>
      </c>
      <c r="F129" s="116" t="s">
        <v>412</v>
      </c>
      <c r="G129" s="135">
        <v>0.77135843575899998</v>
      </c>
      <c r="H129" s="214" t="s">
        <v>457</v>
      </c>
      <c r="I129" s="214" t="s">
        <v>460</v>
      </c>
      <c r="J129" s="214" t="s">
        <v>412</v>
      </c>
      <c r="K129" s="125">
        <v>0.77135843575899998</v>
      </c>
      <c r="L129" s="227"/>
      <c r="M129" s="261"/>
      <c r="N129" s="261"/>
      <c r="O129" s="227"/>
      <c r="P129" s="227"/>
      <c r="Q129" s="261"/>
    </row>
    <row r="130" spans="2:17" ht="26.25" thickBot="1" x14ac:dyDescent="0.3">
      <c r="B130" s="199"/>
      <c r="C130" s="200"/>
      <c r="D130" s="199"/>
      <c r="E130" s="247"/>
      <c r="F130" s="113" t="s">
        <v>413</v>
      </c>
      <c r="G130" s="136">
        <v>3.0624005634399998</v>
      </c>
      <c r="H130" s="215"/>
      <c r="I130" s="215"/>
      <c r="J130" s="215"/>
      <c r="K130" s="126">
        <v>3.0624005634399998</v>
      </c>
      <c r="L130" s="228"/>
      <c r="M130" s="262"/>
      <c r="N130" s="262"/>
      <c r="O130" s="228"/>
      <c r="P130" s="228"/>
      <c r="Q130" s="262"/>
    </row>
    <row r="131" spans="2:17" ht="26.25" thickBot="1" x14ac:dyDescent="0.3">
      <c r="B131" s="199"/>
      <c r="C131" s="200"/>
      <c r="D131" s="199"/>
      <c r="E131" s="247"/>
      <c r="F131" s="113" t="s">
        <v>413</v>
      </c>
      <c r="G131" s="136">
        <v>7.1857375104024994</v>
      </c>
      <c r="H131" s="215"/>
      <c r="I131" s="215"/>
      <c r="J131" s="215"/>
      <c r="K131" s="126">
        <v>7.1857375104024994</v>
      </c>
      <c r="L131" s="228"/>
      <c r="M131" s="262"/>
      <c r="N131" s="262"/>
      <c r="O131" s="228"/>
      <c r="P131" s="228"/>
      <c r="Q131" s="262"/>
    </row>
    <row r="132" spans="2:17" ht="26.25" thickBot="1" x14ac:dyDescent="0.3">
      <c r="B132" s="199"/>
      <c r="C132" s="200"/>
      <c r="D132" s="199"/>
      <c r="E132" s="247"/>
      <c r="F132" s="113" t="s">
        <v>413</v>
      </c>
      <c r="G132" s="136">
        <v>1.91851888667</v>
      </c>
      <c r="H132" s="215"/>
      <c r="I132" s="215"/>
      <c r="J132" s="215"/>
      <c r="K132" s="126">
        <v>1.91851888667</v>
      </c>
      <c r="L132" s="228"/>
      <c r="M132" s="262"/>
      <c r="N132" s="262"/>
      <c r="O132" s="228"/>
      <c r="P132" s="228"/>
      <c r="Q132" s="262"/>
    </row>
    <row r="133" spans="2:17" ht="15.75" thickBot="1" x14ac:dyDescent="0.3">
      <c r="B133" s="199"/>
      <c r="C133" s="200"/>
      <c r="D133" s="199"/>
      <c r="E133" s="247"/>
      <c r="F133" s="113" t="s">
        <v>419</v>
      </c>
      <c r="G133" s="218">
        <v>0.553824462307</v>
      </c>
      <c r="H133" s="215"/>
      <c r="I133" s="215"/>
      <c r="J133" s="215"/>
      <c r="K133" s="260">
        <v>0.553824462307</v>
      </c>
      <c r="L133" s="228"/>
      <c r="M133" s="262"/>
      <c r="N133" s="262"/>
      <c r="O133" s="228"/>
      <c r="P133" s="228"/>
      <c r="Q133" s="262"/>
    </row>
    <row r="134" spans="2:17" ht="26.25" thickBot="1" x14ac:dyDescent="0.3">
      <c r="B134" s="199"/>
      <c r="C134" s="200"/>
      <c r="D134" s="199"/>
      <c r="E134" s="247"/>
      <c r="F134" s="113" t="s">
        <v>420</v>
      </c>
      <c r="G134" s="218"/>
      <c r="H134" s="215"/>
      <c r="I134" s="215"/>
      <c r="J134" s="215"/>
      <c r="K134" s="260"/>
      <c r="L134" s="228"/>
      <c r="M134" s="262"/>
      <c r="N134" s="262"/>
      <c r="O134" s="228"/>
      <c r="P134" s="228"/>
      <c r="Q134" s="262"/>
    </row>
    <row r="135" spans="2:17" ht="15.75" thickBot="1" x14ac:dyDescent="0.3">
      <c r="B135" s="199"/>
      <c r="C135" s="200"/>
      <c r="D135" s="199"/>
      <c r="E135" s="247"/>
      <c r="F135" s="113" t="s">
        <v>417</v>
      </c>
      <c r="G135" s="218"/>
      <c r="H135" s="215"/>
      <c r="I135" s="215"/>
      <c r="J135" s="215"/>
      <c r="K135" s="260"/>
      <c r="L135" s="228"/>
      <c r="M135" s="262"/>
      <c r="N135" s="262"/>
      <c r="O135" s="228"/>
      <c r="P135" s="228"/>
      <c r="Q135" s="262"/>
    </row>
    <row r="136" spans="2:17" ht="26.25" thickBot="1" x14ac:dyDescent="0.3">
      <c r="B136" s="199"/>
      <c r="C136" s="200"/>
      <c r="D136" s="199"/>
      <c r="E136" s="247"/>
      <c r="F136" s="113" t="s">
        <v>418</v>
      </c>
      <c r="G136" s="218"/>
      <c r="H136" s="215"/>
      <c r="I136" s="215"/>
      <c r="J136" s="215"/>
      <c r="K136" s="260"/>
      <c r="L136" s="228"/>
      <c r="M136" s="262"/>
      <c r="N136" s="262"/>
      <c r="O136" s="228"/>
      <c r="P136" s="228"/>
      <c r="Q136" s="262"/>
    </row>
    <row r="137" spans="2:17" ht="26.25" thickBot="1" x14ac:dyDescent="0.3">
      <c r="B137" s="199"/>
      <c r="C137" s="200"/>
      <c r="D137" s="199"/>
      <c r="E137" s="247"/>
      <c r="F137" s="113" t="s">
        <v>421</v>
      </c>
      <c r="G137" s="136">
        <v>3.367816262312</v>
      </c>
      <c r="H137" s="215"/>
      <c r="I137" s="215"/>
      <c r="J137" s="215"/>
      <c r="K137" s="126">
        <v>3.367816262312</v>
      </c>
      <c r="L137" s="228"/>
      <c r="M137" s="262"/>
      <c r="N137" s="262"/>
      <c r="O137" s="228"/>
      <c r="P137" s="228"/>
      <c r="Q137" s="262"/>
    </row>
    <row r="138" spans="2:17" ht="26.25" thickBot="1" x14ac:dyDescent="0.3">
      <c r="B138" s="199"/>
      <c r="C138" s="200"/>
      <c r="D138" s="199"/>
      <c r="E138" s="247"/>
      <c r="F138" s="113" t="s">
        <v>423</v>
      </c>
      <c r="G138" s="136">
        <v>1.24983159431</v>
      </c>
      <c r="H138" s="215"/>
      <c r="I138" s="215"/>
      <c r="J138" s="215"/>
      <c r="K138" s="126">
        <v>1.24983159431</v>
      </c>
      <c r="L138" s="228"/>
      <c r="M138" s="262"/>
      <c r="N138" s="262"/>
      <c r="O138" s="228"/>
      <c r="P138" s="228"/>
      <c r="Q138" s="262"/>
    </row>
    <row r="139" spans="2:17" ht="26.25" thickBot="1" x14ac:dyDescent="0.3">
      <c r="B139" s="199"/>
      <c r="C139" s="200"/>
      <c r="D139" s="199"/>
      <c r="E139" s="247"/>
      <c r="F139" s="113" t="s">
        <v>424</v>
      </c>
      <c r="G139" s="218">
        <v>2.7619516507249999</v>
      </c>
      <c r="H139" s="215"/>
      <c r="I139" s="215"/>
      <c r="J139" s="215"/>
      <c r="K139" s="260">
        <v>2.7619516507249999</v>
      </c>
      <c r="L139" s="228"/>
      <c r="M139" s="262"/>
      <c r="N139" s="262"/>
      <c r="O139" s="228"/>
      <c r="P139" s="228"/>
      <c r="Q139" s="262"/>
    </row>
    <row r="140" spans="2:17" ht="26.25" thickBot="1" x14ac:dyDescent="0.3">
      <c r="B140" s="199"/>
      <c r="C140" s="200"/>
      <c r="D140" s="199"/>
      <c r="E140" s="247"/>
      <c r="F140" s="113" t="s">
        <v>412</v>
      </c>
      <c r="G140" s="218"/>
      <c r="H140" s="215"/>
      <c r="I140" s="215"/>
      <c r="J140" s="215"/>
      <c r="K140" s="260"/>
      <c r="L140" s="228"/>
      <c r="M140" s="262"/>
      <c r="N140" s="262"/>
      <c r="O140" s="228"/>
      <c r="P140" s="228"/>
      <c r="Q140" s="262"/>
    </row>
    <row r="141" spans="2:17" ht="26.25" thickBot="1" x14ac:dyDescent="0.3">
      <c r="B141" s="199"/>
      <c r="C141" s="200"/>
      <c r="D141" s="199"/>
      <c r="E141" s="247"/>
      <c r="F141" s="113" t="s">
        <v>416</v>
      </c>
      <c r="G141" s="218"/>
      <c r="H141" s="215"/>
      <c r="I141" s="215"/>
      <c r="J141" s="215"/>
      <c r="K141" s="260"/>
      <c r="L141" s="228"/>
      <c r="M141" s="262"/>
      <c r="N141" s="262"/>
      <c r="O141" s="228"/>
      <c r="P141" s="228"/>
      <c r="Q141" s="262"/>
    </row>
    <row r="142" spans="2:17" ht="15.75" thickBot="1" x14ac:dyDescent="0.3">
      <c r="B142" s="199"/>
      <c r="C142" s="200"/>
      <c r="D142" s="199"/>
      <c r="E142" s="247"/>
      <c r="F142" s="113" t="s">
        <v>417</v>
      </c>
      <c r="G142" s="218"/>
      <c r="H142" s="215"/>
      <c r="I142" s="215"/>
      <c r="J142" s="215"/>
      <c r="K142" s="260"/>
      <c r="L142" s="228"/>
      <c r="M142" s="262"/>
      <c r="N142" s="262"/>
      <c r="O142" s="228"/>
      <c r="P142" s="228"/>
      <c r="Q142" s="262"/>
    </row>
    <row r="143" spans="2:17" ht="26.25" thickBot="1" x14ac:dyDescent="0.3">
      <c r="B143" s="199"/>
      <c r="C143" s="200"/>
      <c r="D143" s="199"/>
      <c r="E143" s="247"/>
      <c r="F143" s="113" t="s">
        <v>418</v>
      </c>
      <c r="G143" s="218"/>
      <c r="H143" s="215"/>
      <c r="I143" s="215"/>
      <c r="J143" s="215"/>
      <c r="K143" s="260"/>
      <c r="L143" s="228"/>
      <c r="M143" s="262"/>
      <c r="N143" s="262"/>
      <c r="O143" s="228"/>
      <c r="P143" s="228"/>
      <c r="Q143" s="262"/>
    </row>
    <row r="144" spans="2:17" ht="26.25" thickBot="1" x14ac:dyDescent="0.3">
      <c r="B144" s="199"/>
      <c r="C144" s="200"/>
      <c r="D144" s="199"/>
      <c r="E144" s="247"/>
      <c r="F144" s="113" t="s">
        <v>424</v>
      </c>
      <c r="G144" s="218">
        <v>0.31190420079251996</v>
      </c>
      <c r="H144" s="215"/>
      <c r="I144" s="215"/>
      <c r="J144" s="215"/>
      <c r="K144" s="260">
        <v>0.31190420079251996</v>
      </c>
      <c r="L144" s="228"/>
      <c r="M144" s="262"/>
      <c r="N144" s="262"/>
      <c r="O144" s="228"/>
      <c r="P144" s="228"/>
      <c r="Q144" s="262"/>
    </row>
    <row r="145" spans="2:17" ht="26.25" thickBot="1" x14ac:dyDescent="0.3">
      <c r="B145" s="199"/>
      <c r="C145" s="200"/>
      <c r="D145" s="199"/>
      <c r="E145" s="247"/>
      <c r="F145" s="113" t="s">
        <v>412</v>
      </c>
      <c r="G145" s="218"/>
      <c r="H145" s="215"/>
      <c r="I145" s="215"/>
      <c r="J145" s="215"/>
      <c r="K145" s="260"/>
      <c r="L145" s="228"/>
      <c r="M145" s="262"/>
      <c r="N145" s="262"/>
      <c r="O145" s="228"/>
      <c r="P145" s="228"/>
      <c r="Q145" s="262"/>
    </row>
    <row r="146" spans="2:17" ht="26.25" thickBot="1" x14ac:dyDescent="0.3">
      <c r="B146" s="199"/>
      <c r="C146" s="200"/>
      <c r="D146" s="199"/>
      <c r="E146" s="247"/>
      <c r="F146" s="113" t="s">
        <v>420</v>
      </c>
      <c r="G146" s="218"/>
      <c r="H146" s="215"/>
      <c r="I146" s="215"/>
      <c r="J146" s="215"/>
      <c r="K146" s="260"/>
      <c r="L146" s="228"/>
      <c r="M146" s="262"/>
      <c r="N146" s="262"/>
      <c r="O146" s="228"/>
      <c r="P146" s="228"/>
      <c r="Q146" s="262"/>
    </row>
    <row r="147" spans="2:17" ht="15.75" thickBot="1" x14ac:dyDescent="0.3">
      <c r="B147" s="199"/>
      <c r="C147" s="200"/>
      <c r="D147" s="199"/>
      <c r="E147" s="247"/>
      <c r="F147" s="113" t="s">
        <v>417</v>
      </c>
      <c r="G147" s="218"/>
      <c r="H147" s="215"/>
      <c r="I147" s="215"/>
      <c r="J147" s="215"/>
      <c r="K147" s="260"/>
      <c r="L147" s="228"/>
      <c r="M147" s="262"/>
      <c r="N147" s="262"/>
      <c r="O147" s="228"/>
      <c r="P147" s="228"/>
      <c r="Q147" s="262"/>
    </row>
    <row r="148" spans="2:17" ht="26.25" thickBot="1" x14ac:dyDescent="0.3">
      <c r="B148" s="199"/>
      <c r="C148" s="200"/>
      <c r="D148" s="199"/>
      <c r="E148" s="247"/>
      <c r="F148" s="113" t="s">
        <v>418</v>
      </c>
      <c r="G148" s="218"/>
      <c r="H148" s="215"/>
      <c r="I148" s="215"/>
      <c r="J148" s="215"/>
      <c r="K148" s="260"/>
      <c r="L148" s="228"/>
      <c r="M148" s="262"/>
      <c r="N148" s="262"/>
      <c r="O148" s="228"/>
      <c r="P148" s="228"/>
      <c r="Q148" s="262"/>
    </row>
    <row r="149" spans="2:17" ht="26.25" thickBot="1" x14ac:dyDescent="0.3">
      <c r="B149" s="199"/>
      <c r="C149" s="200"/>
      <c r="D149" s="199"/>
      <c r="E149" s="247"/>
      <c r="F149" s="113" t="s">
        <v>421</v>
      </c>
      <c r="G149" s="136">
        <v>2.9361070273200001E-4</v>
      </c>
      <c r="H149" s="215"/>
      <c r="I149" s="215"/>
      <c r="J149" s="215"/>
      <c r="K149" s="126">
        <v>2.9361070273200001E-4</v>
      </c>
      <c r="L149" s="228"/>
      <c r="M149" s="262"/>
      <c r="N149" s="262"/>
      <c r="O149" s="228"/>
      <c r="P149" s="228"/>
      <c r="Q149" s="262"/>
    </row>
    <row r="150" spans="2:17" ht="26.25" thickBot="1" x14ac:dyDescent="0.3">
      <c r="B150" s="199"/>
      <c r="C150" s="200"/>
      <c r="D150" s="199"/>
      <c r="E150" s="247"/>
      <c r="F150" s="113" t="s">
        <v>421</v>
      </c>
      <c r="G150" s="136">
        <v>1.088378974376</v>
      </c>
      <c r="H150" s="215"/>
      <c r="I150" s="215"/>
      <c r="J150" s="215"/>
      <c r="K150" s="126">
        <v>1.088378974376</v>
      </c>
      <c r="L150" s="228"/>
      <c r="M150" s="262"/>
      <c r="N150" s="262"/>
      <c r="O150" s="228"/>
      <c r="P150" s="228"/>
      <c r="Q150" s="262"/>
    </row>
    <row r="151" spans="2:17" ht="26.25" thickBot="1" x14ac:dyDescent="0.3">
      <c r="B151" s="199"/>
      <c r="C151" s="200"/>
      <c r="D151" s="199"/>
      <c r="E151" s="247"/>
      <c r="F151" s="114" t="s">
        <v>412</v>
      </c>
      <c r="G151" s="137">
        <v>0.47115014636899999</v>
      </c>
      <c r="H151" s="216"/>
      <c r="I151" s="216"/>
      <c r="J151" s="216"/>
      <c r="K151" s="127">
        <v>0.47115014636899999</v>
      </c>
      <c r="L151" s="229"/>
      <c r="M151" s="263"/>
      <c r="N151" s="263"/>
      <c r="O151" s="229"/>
      <c r="P151" s="229"/>
      <c r="Q151" s="263"/>
    </row>
    <row r="160" spans="2:17" ht="15.75" thickBot="1" x14ac:dyDescent="0.3"/>
    <row r="161" spans="2:17" ht="15.75" thickBot="1" x14ac:dyDescent="0.3">
      <c r="B161" s="73"/>
      <c r="C161" s="162" t="s">
        <v>0</v>
      </c>
      <c r="D161" s="222" t="s">
        <v>467</v>
      </c>
      <c r="E161" s="223"/>
      <c r="F161" s="223"/>
      <c r="G161" s="224"/>
      <c r="H161" s="222" t="s">
        <v>60</v>
      </c>
      <c r="I161" s="223"/>
      <c r="J161" s="223"/>
      <c r="K161" s="224"/>
      <c r="L161" s="222" t="s">
        <v>61</v>
      </c>
      <c r="M161" s="223"/>
      <c r="N161" s="224"/>
      <c r="O161" s="222" t="s">
        <v>62</v>
      </c>
      <c r="P161" s="223"/>
      <c r="Q161" s="224"/>
    </row>
    <row r="162" spans="2:17" ht="77.25" thickBot="1" x14ac:dyDescent="0.3">
      <c r="B162" s="74" t="s">
        <v>25</v>
      </c>
      <c r="C162" s="163"/>
      <c r="D162" s="29" t="s">
        <v>455</v>
      </c>
      <c r="E162" s="29" t="s">
        <v>64</v>
      </c>
      <c r="F162" s="29" t="s">
        <v>65</v>
      </c>
      <c r="G162" s="8" t="s">
        <v>66</v>
      </c>
      <c r="H162" s="29" t="s">
        <v>455</v>
      </c>
      <c r="I162" s="29" t="s">
        <v>64</v>
      </c>
      <c r="J162" s="29" t="s">
        <v>67</v>
      </c>
      <c r="K162" s="8" t="s">
        <v>66</v>
      </c>
      <c r="L162" s="29" t="s">
        <v>455</v>
      </c>
      <c r="M162" s="29" t="s">
        <v>68</v>
      </c>
      <c r="N162" s="8" t="s">
        <v>66</v>
      </c>
      <c r="O162" s="29" t="s">
        <v>455</v>
      </c>
      <c r="P162" s="29" t="s">
        <v>69</v>
      </c>
      <c r="Q162" s="8" t="s">
        <v>70</v>
      </c>
    </row>
    <row r="163" spans="2:17" ht="25.5" x14ac:dyDescent="0.25">
      <c r="B163" s="201" t="s">
        <v>176</v>
      </c>
      <c r="C163" s="204">
        <v>8.3324699263872386</v>
      </c>
      <c r="D163" s="201" t="s">
        <v>458</v>
      </c>
      <c r="E163" s="244" t="s">
        <v>349</v>
      </c>
      <c r="F163" s="116" t="s">
        <v>412</v>
      </c>
      <c r="G163" s="135">
        <v>0.16977599508399999</v>
      </c>
      <c r="H163" s="201" t="s">
        <v>457</v>
      </c>
      <c r="I163" s="264" t="s">
        <v>461</v>
      </c>
      <c r="J163" s="264" t="s">
        <v>412</v>
      </c>
      <c r="K163" s="125">
        <v>0.16977599508399999</v>
      </c>
      <c r="L163" s="201"/>
      <c r="M163" s="264"/>
      <c r="N163" s="264"/>
      <c r="O163" s="201"/>
      <c r="P163" s="201"/>
      <c r="Q163" s="264"/>
    </row>
    <row r="164" spans="2:17" ht="25.5" x14ac:dyDescent="0.25">
      <c r="B164" s="202"/>
      <c r="C164" s="205"/>
      <c r="D164" s="202"/>
      <c r="E164" s="245"/>
      <c r="F164" s="113" t="s">
        <v>413</v>
      </c>
      <c r="G164" s="136">
        <v>2.23226075907654</v>
      </c>
      <c r="H164" s="202"/>
      <c r="I164" s="265"/>
      <c r="J164" s="265"/>
      <c r="K164" s="126">
        <v>2.23226075907654</v>
      </c>
      <c r="L164" s="202"/>
      <c r="M164" s="265"/>
      <c r="N164" s="265"/>
      <c r="O164" s="202"/>
      <c r="P164" s="202"/>
      <c r="Q164" s="265"/>
    </row>
    <row r="165" spans="2:17" ht="25.5" x14ac:dyDescent="0.25">
      <c r="B165" s="202"/>
      <c r="C165" s="205"/>
      <c r="D165" s="202"/>
      <c r="E165" s="245"/>
      <c r="F165" s="113" t="s">
        <v>413</v>
      </c>
      <c r="G165" s="136">
        <v>1.5234731868419997</v>
      </c>
      <c r="H165" s="202"/>
      <c r="I165" s="265"/>
      <c r="J165" s="265"/>
      <c r="K165" s="126">
        <v>1.5234731868419997</v>
      </c>
      <c r="L165" s="202"/>
      <c r="M165" s="265"/>
      <c r="N165" s="265"/>
      <c r="O165" s="202"/>
      <c r="P165" s="202"/>
      <c r="Q165" s="265"/>
    </row>
    <row r="166" spans="2:17" ht="25.5" x14ac:dyDescent="0.25">
      <c r="B166" s="202"/>
      <c r="C166" s="205"/>
      <c r="D166" s="202"/>
      <c r="E166" s="245"/>
      <c r="F166" s="113" t="s">
        <v>421</v>
      </c>
      <c r="G166" s="136">
        <v>3.8027101480838001</v>
      </c>
      <c r="H166" s="202"/>
      <c r="I166" s="265"/>
      <c r="J166" s="265"/>
      <c r="K166" s="126">
        <v>3.8027101480838001</v>
      </c>
      <c r="L166" s="202"/>
      <c r="M166" s="265"/>
      <c r="N166" s="265"/>
      <c r="O166" s="202"/>
      <c r="P166" s="202"/>
      <c r="Q166" s="265"/>
    </row>
    <row r="167" spans="2:17" ht="25.5" x14ac:dyDescent="0.25">
      <c r="B167" s="202"/>
      <c r="C167" s="205"/>
      <c r="D167" s="202"/>
      <c r="E167" s="245"/>
      <c r="F167" s="113" t="s">
        <v>412</v>
      </c>
      <c r="G167" s="218">
        <v>0.290981012057</v>
      </c>
      <c r="H167" s="202"/>
      <c r="I167" s="265"/>
      <c r="J167" s="265"/>
      <c r="K167" s="260">
        <v>0.290981012057</v>
      </c>
      <c r="L167" s="202"/>
      <c r="M167" s="265"/>
      <c r="N167" s="265"/>
      <c r="O167" s="202"/>
      <c r="P167" s="202"/>
      <c r="Q167" s="265"/>
    </row>
    <row r="168" spans="2:17" ht="25.5" x14ac:dyDescent="0.25">
      <c r="B168" s="202"/>
      <c r="C168" s="205"/>
      <c r="D168" s="202"/>
      <c r="E168" s="245"/>
      <c r="F168" s="113" t="s">
        <v>425</v>
      </c>
      <c r="G168" s="218"/>
      <c r="H168" s="202"/>
      <c r="I168" s="265"/>
      <c r="J168" s="265"/>
      <c r="K168" s="260"/>
      <c r="L168" s="202"/>
      <c r="M168" s="265"/>
      <c r="N168" s="265"/>
      <c r="O168" s="202"/>
      <c r="P168" s="202"/>
      <c r="Q168" s="265"/>
    </row>
    <row r="169" spans="2:17" ht="25.5" x14ac:dyDescent="0.25">
      <c r="B169" s="202"/>
      <c r="C169" s="205"/>
      <c r="D169" s="202"/>
      <c r="E169" s="245"/>
      <c r="F169" s="113" t="s">
        <v>420</v>
      </c>
      <c r="G169" s="218"/>
      <c r="H169" s="202"/>
      <c r="I169" s="265"/>
      <c r="J169" s="265"/>
      <c r="K169" s="260"/>
      <c r="L169" s="202"/>
      <c r="M169" s="265"/>
      <c r="N169" s="265"/>
      <c r="O169" s="202"/>
      <c r="P169" s="202"/>
      <c r="Q169" s="265"/>
    </row>
    <row r="170" spans="2:17" x14ac:dyDescent="0.25">
      <c r="B170" s="202"/>
      <c r="C170" s="205"/>
      <c r="D170" s="202"/>
      <c r="E170" s="245"/>
      <c r="F170" s="113" t="s">
        <v>417</v>
      </c>
      <c r="G170" s="218"/>
      <c r="H170" s="202"/>
      <c r="I170" s="265"/>
      <c r="J170" s="265"/>
      <c r="K170" s="260"/>
      <c r="L170" s="202"/>
      <c r="M170" s="265"/>
      <c r="N170" s="265"/>
      <c r="O170" s="202"/>
      <c r="P170" s="202"/>
      <c r="Q170" s="265"/>
    </row>
    <row r="171" spans="2:17" ht="25.5" x14ac:dyDescent="0.25">
      <c r="B171" s="202"/>
      <c r="C171" s="205"/>
      <c r="D171" s="202"/>
      <c r="E171" s="245"/>
      <c r="F171" s="113" t="s">
        <v>418</v>
      </c>
      <c r="G171" s="218"/>
      <c r="H171" s="202"/>
      <c r="I171" s="265"/>
      <c r="J171" s="265"/>
      <c r="K171" s="260"/>
      <c r="L171" s="202"/>
      <c r="M171" s="265"/>
      <c r="N171" s="265"/>
      <c r="O171" s="202"/>
      <c r="P171" s="202"/>
      <c r="Q171" s="265"/>
    </row>
    <row r="172" spans="2:17" ht="25.5" x14ac:dyDescent="0.25">
      <c r="B172" s="202"/>
      <c r="C172" s="205"/>
      <c r="D172" s="202"/>
      <c r="E172" s="245"/>
      <c r="F172" s="113" t="s">
        <v>421</v>
      </c>
      <c r="G172" s="136">
        <v>0.25647739853999996</v>
      </c>
      <c r="H172" s="202"/>
      <c r="I172" s="265"/>
      <c r="J172" s="265"/>
      <c r="K172" s="126">
        <v>0.25647739853999996</v>
      </c>
      <c r="L172" s="202"/>
      <c r="M172" s="265"/>
      <c r="N172" s="265"/>
      <c r="O172" s="202"/>
      <c r="P172" s="202"/>
      <c r="Q172" s="265"/>
    </row>
    <row r="173" spans="2:17" ht="25.5" x14ac:dyDescent="0.25">
      <c r="B173" s="202"/>
      <c r="C173" s="205"/>
      <c r="D173" s="202"/>
      <c r="E173" s="245"/>
      <c r="F173" s="113" t="s">
        <v>421</v>
      </c>
      <c r="G173" s="136">
        <v>4.6369359220999997E-3</v>
      </c>
      <c r="H173" s="202"/>
      <c r="I173" s="265"/>
      <c r="J173" s="265"/>
      <c r="K173" s="126">
        <v>4.6369359220999997E-3</v>
      </c>
      <c r="L173" s="202"/>
      <c r="M173" s="265"/>
      <c r="N173" s="265"/>
      <c r="O173" s="202"/>
      <c r="P173" s="202"/>
      <c r="Q173" s="265"/>
    </row>
    <row r="174" spans="2:17" ht="26.25" thickBot="1" x14ac:dyDescent="0.3">
      <c r="B174" s="203"/>
      <c r="C174" s="206"/>
      <c r="D174" s="203"/>
      <c r="E174" s="246"/>
      <c r="F174" s="114" t="s">
        <v>412</v>
      </c>
      <c r="G174" s="137">
        <v>5.2154490781799998E-2</v>
      </c>
      <c r="H174" s="203"/>
      <c r="I174" s="266"/>
      <c r="J174" s="266"/>
      <c r="K174" s="127">
        <v>5.2154490781799998E-2</v>
      </c>
      <c r="L174" s="203"/>
      <c r="M174" s="266"/>
      <c r="N174" s="266"/>
      <c r="O174" s="203"/>
      <c r="P174" s="203"/>
      <c r="Q174" s="266"/>
    </row>
    <row r="175" spans="2:17" ht="25.5" x14ac:dyDescent="0.25">
      <c r="B175" s="201" t="s">
        <v>178</v>
      </c>
      <c r="C175" s="204">
        <v>1.1473285594910001</v>
      </c>
      <c r="D175" s="201" t="s">
        <v>458</v>
      </c>
      <c r="E175" s="244" t="s">
        <v>350</v>
      </c>
      <c r="F175" s="116" t="s">
        <v>412</v>
      </c>
      <c r="G175" s="135">
        <v>0.110120277919</v>
      </c>
      <c r="H175" s="214" t="s">
        <v>457</v>
      </c>
      <c r="I175" s="214" t="s">
        <v>462</v>
      </c>
      <c r="J175" s="214" t="s">
        <v>412</v>
      </c>
      <c r="K175" s="125">
        <v>0.110120277919</v>
      </c>
      <c r="L175" s="214"/>
      <c r="M175" s="241"/>
      <c r="N175" s="241"/>
      <c r="O175" s="214"/>
      <c r="P175" s="214"/>
      <c r="Q175" s="241"/>
    </row>
    <row r="176" spans="2:17" ht="25.5" x14ac:dyDescent="0.25">
      <c r="B176" s="202"/>
      <c r="C176" s="205"/>
      <c r="D176" s="202"/>
      <c r="E176" s="245"/>
      <c r="F176" s="113" t="s">
        <v>421</v>
      </c>
      <c r="G176" s="136">
        <v>0.54024023860100001</v>
      </c>
      <c r="H176" s="215"/>
      <c r="I176" s="215"/>
      <c r="J176" s="215"/>
      <c r="K176" s="126">
        <v>0.54024023860100001</v>
      </c>
      <c r="L176" s="215"/>
      <c r="M176" s="239"/>
      <c r="N176" s="239"/>
      <c r="O176" s="215"/>
      <c r="P176" s="215"/>
      <c r="Q176" s="239"/>
    </row>
    <row r="177" spans="2:17" ht="25.5" x14ac:dyDescent="0.25">
      <c r="B177" s="202"/>
      <c r="C177" s="205"/>
      <c r="D177" s="202"/>
      <c r="E177" s="245"/>
      <c r="F177" s="113" t="s">
        <v>412</v>
      </c>
      <c r="G177" s="218">
        <v>0.496968042971</v>
      </c>
      <c r="H177" s="215"/>
      <c r="I177" s="215"/>
      <c r="J177" s="215"/>
      <c r="K177" s="260">
        <v>0.496968042971</v>
      </c>
      <c r="L177" s="215"/>
      <c r="M177" s="239"/>
      <c r="N177" s="239"/>
      <c r="O177" s="215"/>
      <c r="P177" s="215"/>
      <c r="Q177" s="239"/>
    </row>
    <row r="178" spans="2:17" ht="25.5" x14ac:dyDescent="0.25">
      <c r="B178" s="202"/>
      <c r="C178" s="205"/>
      <c r="D178" s="202"/>
      <c r="E178" s="245"/>
      <c r="F178" s="113" t="s">
        <v>426</v>
      </c>
      <c r="G178" s="218"/>
      <c r="H178" s="215"/>
      <c r="I178" s="215"/>
      <c r="J178" s="215"/>
      <c r="K178" s="260"/>
      <c r="L178" s="215"/>
      <c r="M178" s="239"/>
      <c r="N178" s="239"/>
      <c r="O178" s="215"/>
      <c r="P178" s="215"/>
      <c r="Q178" s="239"/>
    </row>
    <row r="179" spans="2:17" x14ac:dyDescent="0.25">
      <c r="B179" s="202"/>
      <c r="C179" s="205"/>
      <c r="D179" s="202"/>
      <c r="E179" s="245"/>
      <c r="F179" s="113" t="s">
        <v>417</v>
      </c>
      <c r="G179" s="218"/>
      <c r="H179" s="215"/>
      <c r="I179" s="215"/>
      <c r="J179" s="215"/>
      <c r="K179" s="260"/>
      <c r="L179" s="215"/>
      <c r="M179" s="239"/>
      <c r="N179" s="239"/>
      <c r="O179" s="215"/>
      <c r="P179" s="215"/>
      <c r="Q179" s="239"/>
    </row>
    <row r="180" spans="2:17" ht="26.25" thickBot="1" x14ac:dyDescent="0.3">
      <c r="B180" s="203"/>
      <c r="C180" s="206"/>
      <c r="D180" s="203"/>
      <c r="E180" s="246"/>
      <c r="F180" s="114" t="s">
        <v>418</v>
      </c>
      <c r="G180" s="219"/>
      <c r="H180" s="216"/>
      <c r="I180" s="216"/>
      <c r="J180" s="216"/>
      <c r="K180" s="267"/>
      <c r="L180" s="216"/>
      <c r="M180" s="240"/>
      <c r="N180" s="240"/>
      <c r="O180" s="216"/>
      <c r="P180" s="216"/>
      <c r="Q180" s="240"/>
    </row>
    <row r="194" spans="2:17" x14ac:dyDescent="0.25">
      <c r="L194" s="92"/>
      <c r="O194" s="92"/>
    </row>
    <row r="195" spans="2:17" x14ac:dyDescent="0.25">
      <c r="L195" s="92"/>
      <c r="O195" s="92"/>
    </row>
    <row r="199" spans="2:17" ht="15.75" thickBot="1" x14ac:dyDescent="0.3"/>
    <row r="200" spans="2:17" ht="15.75" thickBot="1" x14ac:dyDescent="0.3">
      <c r="B200" s="73"/>
      <c r="C200" s="162" t="s">
        <v>0</v>
      </c>
      <c r="D200" s="222" t="s">
        <v>467</v>
      </c>
      <c r="E200" s="223"/>
      <c r="F200" s="223"/>
      <c r="G200" s="224"/>
      <c r="H200" s="222" t="s">
        <v>60</v>
      </c>
      <c r="I200" s="223"/>
      <c r="J200" s="223"/>
      <c r="K200" s="224"/>
      <c r="L200" s="222" t="s">
        <v>61</v>
      </c>
      <c r="M200" s="223"/>
      <c r="N200" s="224"/>
      <c r="O200" s="222" t="s">
        <v>62</v>
      </c>
      <c r="P200" s="223"/>
      <c r="Q200" s="224"/>
    </row>
    <row r="201" spans="2:17" ht="77.25" thickBot="1" x14ac:dyDescent="0.3">
      <c r="B201" s="74" t="s">
        <v>25</v>
      </c>
      <c r="C201" s="163"/>
      <c r="D201" s="29" t="s">
        <v>455</v>
      </c>
      <c r="E201" s="29" t="s">
        <v>64</v>
      </c>
      <c r="F201" s="29" t="s">
        <v>65</v>
      </c>
      <c r="G201" s="8" t="s">
        <v>66</v>
      </c>
      <c r="H201" s="29" t="s">
        <v>455</v>
      </c>
      <c r="I201" s="29" t="s">
        <v>64</v>
      </c>
      <c r="J201" s="29" t="s">
        <v>67</v>
      </c>
      <c r="K201" s="8" t="s">
        <v>66</v>
      </c>
      <c r="L201" s="29" t="s">
        <v>455</v>
      </c>
      <c r="M201" s="29" t="s">
        <v>68</v>
      </c>
      <c r="N201" s="8" t="s">
        <v>66</v>
      </c>
      <c r="O201" s="29" t="s">
        <v>455</v>
      </c>
      <c r="P201" s="29" t="s">
        <v>69</v>
      </c>
      <c r="Q201" s="8" t="s">
        <v>70</v>
      </c>
    </row>
    <row r="202" spans="2:17" ht="25.5" x14ac:dyDescent="0.25">
      <c r="B202" s="201" t="s">
        <v>179</v>
      </c>
      <c r="C202" s="204">
        <v>13.7597635333791</v>
      </c>
      <c r="D202" s="201" t="s">
        <v>458</v>
      </c>
      <c r="E202" s="244" t="s">
        <v>351</v>
      </c>
      <c r="F202" s="116" t="s">
        <v>412</v>
      </c>
      <c r="G202" s="135">
        <v>0.58854530366299995</v>
      </c>
      <c r="H202" s="201" t="s">
        <v>457</v>
      </c>
      <c r="I202" s="201" t="s">
        <v>463</v>
      </c>
      <c r="J202" s="201" t="s">
        <v>412</v>
      </c>
      <c r="K202" s="125">
        <v>0.58854530366299995</v>
      </c>
      <c r="L202" s="201"/>
      <c r="M202" s="235"/>
      <c r="N202" s="235"/>
      <c r="O202" s="201"/>
      <c r="P202" s="201"/>
      <c r="Q202" s="235"/>
    </row>
    <row r="203" spans="2:17" ht="25.5" x14ac:dyDescent="0.25">
      <c r="B203" s="202"/>
      <c r="C203" s="205"/>
      <c r="D203" s="202"/>
      <c r="E203" s="245"/>
      <c r="F203" s="113" t="s">
        <v>413</v>
      </c>
      <c r="G203" s="136">
        <v>4.8752462147350002</v>
      </c>
      <c r="H203" s="202"/>
      <c r="I203" s="202"/>
      <c r="J203" s="202"/>
      <c r="K203" s="126">
        <v>4.8752462147350002</v>
      </c>
      <c r="L203" s="202"/>
      <c r="M203" s="236"/>
      <c r="N203" s="236"/>
      <c r="O203" s="202"/>
      <c r="P203" s="202"/>
      <c r="Q203" s="236"/>
    </row>
    <row r="204" spans="2:17" x14ac:dyDescent="0.25">
      <c r="B204" s="202"/>
      <c r="C204" s="205"/>
      <c r="D204" s="202"/>
      <c r="E204" s="245"/>
      <c r="F204" s="113" t="s">
        <v>415</v>
      </c>
      <c r="G204" s="218">
        <v>0.543555495788</v>
      </c>
      <c r="H204" s="202"/>
      <c r="I204" s="202"/>
      <c r="J204" s="202"/>
      <c r="K204" s="260">
        <v>0.543555495788</v>
      </c>
      <c r="L204" s="202"/>
      <c r="M204" s="236"/>
      <c r="N204" s="236"/>
      <c r="O204" s="202"/>
      <c r="P204" s="202"/>
      <c r="Q204" s="236"/>
    </row>
    <row r="205" spans="2:17" ht="25.5" x14ac:dyDescent="0.25">
      <c r="B205" s="202"/>
      <c r="C205" s="205"/>
      <c r="D205" s="202"/>
      <c r="E205" s="245"/>
      <c r="F205" s="113" t="s">
        <v>416</v>
      </c>
      <c r="G205" s="218"/>
      <c r="H205" s="202"/>
      <c r="I205" s="202"/>
      <c r="J205" s="202"/>
      <c r="K205" s="260"/>
      <c r="L205" s="202"/>
      <c r="M205" s="236"/>
      <c r="N205" s="236"/>
      <c r="O205" s="202"/>
      <c r="P205" s="202"/>
      <c r="Q205" s="236"/>
    </row>
    <row r="206" spans="2:17" x14ac:dyDescent="0.25">
      <c r="B206" s="202"/>
      <c r="C206" s="205"/>
      <c r="D206" s="202"/>
      <c r="E206" s="245"/>
      <c r="F206" s="113" t="s">
        <v>417</v>
      </c>
      <c r="G206" s="218"/>
      <c r="H206" s="202"/>
      <c r="I206" s="202"/>
      <c r="J206" s="202"/>
      <c r="K206" s="260"/>
      <c r="L206" s="202"/>
      <c r="M206" s="236"/>
      <c r="N206" s="236"/>
      <c r="O206" s="202"/>
      <c r="P206" s="202"/>
      <c r="Q206" s="236"/>
    </row>
    <row r="207" spans="2:17" ht="25.5" x14ac:dyDescent="0.25">
      <c r="B207" s="202"/>
      <c r="C207" s="205"/>
      <c r="D207" s="202"/>
      <c r="E207" s="245"/>
      <c r="F207" s="113" t="s">
        <v>418</v>
      </c>
      <c r="G207" s="218"/>
      <c r="H207" s="202"/>
      <c r="I207" s="202"/>
      <c r="J207" s="202"/>
      <c r="K207" s="260"/>
      <c r="L207" s="202"/>
      <c r="M207" s="236"/>
      <c r="N207" s="236"/>
      <c r="O207" s="202"/>
      <c r="P207" s="202"/>
      <c r="Q207" s="236"/>
    </row>
    <row r="208" spans="2:17" x14ac:dyDescent="0.25">
      <c r="B208" s="202"/>
      <c r="C208" s="205"/>
      <c r="D208" s="202"/>
      <c r="E208" s="245"/>
      <c r="F208" s="113" t="s">
        <v>419</v>
      </c>
      <c r="G208" s="218">
        <v>5.0963390868000004E-3</v>
      </c>
      <c r="H208" s="202"/>
      <c r="I208" s="202"/>
      <c r="J208" s="202"/>
      <c r="K208" s="260">
        <v>5.0963390868000004E-3</v>
      </c>
      <c r="L208" s="202"/>
      <c r="M208" s="236"/>
      <c r="N208" s="236"/>
      <c r="O208" s="202"/>
      <c r="P208" s="202"/>
      <c r="Q208" s="236"/>
    </row>
    <row r="209" spans="2:17" ht="25.5" x14ac:dyDescent="0.25">
      <c r="B209" s="202"/>
      <c r="C209" s="205"/>
      <c r="D209" s="202"/>
      <c r="E209" s="245"/>
      <c r="F209" s="113" t="s">
        <v>420</v>
      </c>
      <c r="G209" s="218"/>
      <c r="H209" s="202"/>
      <c r="I209" s="202"/>
      <c r="J209" s="202"/>
      <c r="K209" s="260"/>
      <c r="L209" s="202"/>
      <c r="M209" s="236"/>
      <c r="N209" s="236"/>
      <c r="O209" s="202"/>
      <c r="P209" s="202"/>
      <c r="Q209" s="236"/>
    </row>
    <row r="210" spans="2:17" x14ac:dyDescent="0.25">
      <c r="B210" s="202"/>
      <c r="C210" s="205"/>
      <c r="D210" s="202"/>
      <c r="E210" s="245"/>
      <c r="F210" s="113" t="s">
        <v>417</v>
      </c>
      <c r="G210" s="218"/>
      <c r="H210" s="202"/>
      <c r="I210" s="202"/>
      <c r="J210" s="202"/>
      <c r="K210" s="260"/>
      <c r="L210" s="202"/>
      <c r="M210" s="236"/>
      <c r="N210" s="236"/>
      <c r="O210" s="202"/>
      <c r="P210" s="202"/>
      <c r="Q210" s="236"/>
    </row>
    <row r="211" spans="2:17" ht="25.5" x14ac:dyDescent="0.25">
      <c r="B211" s="202"/>
      <c r="C211" s="205"/>
      <c r="D211" s="202"/>
      <c r="E211" s="245"/>
      <c r="F211" s="113" t="s">
        <v>418</v>
      </c>
      <c r="G211" s="218"/>
      <c r="H211" s="202"/>
      <c r="I211" s="202"/>
      <c r="J211" s="202"/>
      <c r="K211" s="260"/>
      <c r="L211" s="202"/>
      <c r="M211" s="236"/>
      <c r="N211" s="236"/>
      <c r="O211" s="202"/>
      <c r="P211" s="202"/>
      <c r="Q211" s="236"/>
    </row>
    <row r="212" spans="2:17" x14ac:dyDescent="0.25">
      <c r="B212" s="202"/>
      <c r="C212" s="205"/>
      <c r="D212" s="202"/>
      <c r="E212" s="245"/>
      <c r="F212" s="113" t="s">
        <v>419</v>
      </c>
      <c r="G212" s="218">
        <v>5.33895372371E-2</v>
      </c>
      <c r="H212" s="202"/>
      <c r="I212" s="202"/>
      <c r="J212" s="202"/>
      <c r="K212" s="260">
        <v>5.33895372371E-2</v>
      </c>
      <c r="L212" s="202"/>
      <c r="M212" s="236"/>
      <c r="N212" s="236"/>
      <c r="O212" s="202"/>
      <c r="P212" s="202"/>
      <c r="Q212" s="236"/>
    </row>
    <row r="213" spans="2:17" ht="25.5" x14ac:dyDescent="0.25">
      <c r="B213" s="202"/>
      <c r="C213" s="205"/>
      <c r="D213" s="202"/>
      <c r="E213" s="245"/>
      <c r="F213" s="113" t="s">
        <v>420</v>
      </c>
      <c r="G213" s="218"/>
      <c r="H213" s="202"/>
      <c r="I213" s="202"/>
      <c r="J213" s="202"/>
      <c r="K213" s="260"/>
      <c r="L213" s="202"/>
      <c r="M213" s="236"/>
      <c r="N213" s="236"/>
      <c r="O213" s="202"/>
      <c r="P213" s="202"/>
      <c r="Q213" s="236"/>
    </row>
    <row r="214" spans="2:17" x14ac:dyDescent="0.25">
      <c r="B214" s="202"/>
      <c r="C214" s="205"/>
      <c r="D214" s="202"/>
      <c r="E214" s="245"/>
      <c r="F214" s="113" t="s">
        <v>417</v>
      </c>
      <c r="G214" s="218"/>
      <c r="H214" s="202"/>
      <c r="I214" s="202"/>
      <c r="J214" s="202"/>
      <c r="K214" s="260"/>
      <c r="L214" s="202"/>
      <c r="M214" s="236"/>
      <c r="N214" s="236"/>
      <c r="O214" s="202"/>
      <c r="P214" s="202"/>
      <c r="Q214" s="236"/>
    </row>
    <row r="215" spans="2:17" ht="25.5" x14ac:dyDescent="0.25">
      <c r="B215" s="202"/>
      <c r="C215" s="205"/>
      <c r="D215" s="202"/>
      <c r="E215" s="245"/>
      <c r="F215" s="113" t="s">
        <v>418</v>
      </c>
      <c r="G215" s="218"/>
      <c r="H215" s="202"/>
      <c r="I215" s="202"/>
      <c r="J215" s="202"/>
      <c r="K215" s="260"/>
      <c r="L215" s="202"/>
      <c r="M215" s="236"/>
      <c r="N215" s="236"/>
      <c r="O215" s="202"/>
      <c r="P215" s="202"/>
      <c r="Q215" s="236"/>
    </row>
    <row r="216" spans="2:17" ht="25.5" x14ac:dyDescent="0.25">
      <c r="B216" s="202"/>
      <c r="C216" s="205"/>
      <c r="D216" s="202"/>
      <c r="E216" s="245"/>
      <c r="F216" s="113" t="s">
        <v>421</v>
      </c>
      <c r="G216" s="136">
        <v>0.87147565817399997</v>
      </c>
      <c r="H216" s="202"/>
      <c r="I216" s="202"/>
      <c r="J216" s="202"/>
      <c r="K216" s="126">
        <v>0.87147565817399997</v>
      </c>
      <c r="L216" s="202"/>
      <c r="M216" s="236"/>
      <c r="N216" s="236"/>
      <c r="O216" s="202"/>
      <c r="P216" s="202"/>
      <c r="Q216" s="236"/>
    </row>
    <row r="217" spans="2:17" ht="25.5" x14ac:dyDescent="0.25">
      <c r="B217" s="202"/>
      <c r="C217" s="205"/>
      <c r="D217" s="202"/>
      <c r="E217" s="245"/>
      <c r="F217" s="113" t="s">
        <v>421</v>
      </c>
      <c r="G217" s="136">
        <v>1.1260921507070001</v>
      </c>
      <c r="H217" s="202"/>
      <c r="I217" s="202"/>
      <c r="J217" s="202"/>
      <c r="K217" s="126">
        <v>1.1260921507070001</v>
      </c>
      <c r="L217" s="202"/>
      <c r="M217" s="236"/>
      <c r="N217" s="236"/>
      <c r="O217" s="202"/>
      <c r="P217" s="202"/>
      <c r="Q217" s="236"/>
    </row>
    <row r="218" spans="2:17" ht="25.5" x14ac:dyDescent="0.25">
      <c r="B218" s="202"/>
      <c r="C218" s="205"/>
      <c r="D218" s="202"/>
      <c r="E218" s="245"/>
      <c r="F218" s="113" t="s">
        <v>413</v>
      </c>
      <c r="G218" s="136">
        <v>0.87893850038900001</v>
      </c>
      <c r="H218" s="202"/>
      <c r="I218" s="202"/>
      <c r="J218" s="202"/>
      <c r="K218" s="126">
        <v>0.87893850038900001</v>
      </c>
      <c r="L218" s="202"/>
      <c r="M218" s="236"/>
      <c r="N218" s="236"/>
      <c r="O218" s="202"/>
      <c r="P218" s="202"/>
      <c r="Q218" s="236"/>
    </row>
    <row r="219" spans="2:17" ht="25.5" x14ac:dyDescent="0.25">
      <c r="B219" s="202"/>
      <c r="C219" s="205"/>
      <c r="D219" s="202"/>
      <c r="E219" s="245"/>
      <c r="F219" s="113" t="s">
        <v>425</v>
      </c>
      <c r="G219" s="218">
        <v>0.16525771512699999</v>
      </c>
      <c r="H219" s="202"/>
      <c r="I219" s="202"/>
      <c r="J219" s="202"/>
      <c r="K219" s="260">
        <v>0.16525771512699999</v>
      </c>
      <c r="L219" s="202"/>
      <c r="M219" s="236"/>
      <c r="N219" s="236"/>
      <c r="O219" s="202"/>
      <c r="P219" s="202"/>
      <c r="Q219" s="236"/>
    </row>
    <row r="220" spans="2:17" ht="25.5" x14ac:dyDescent="0.25">
      <c r="B220" s="202"/>
      <c r="C220" s="205"/>
      <c r="D220" s="202"/>
      <c r="E220" s="245"/>
      <c r="F220" s="113" t="s">
        <v>412</v>
      </c>
      <c r="G220" s="218"/>
      <c r="H220" s="202"/>
      <c r="I220" s="202"/>
      <c r="J220" s="202"/>
      <c r="K220" s="260"/>
      <c r="L220" s="202"/>
      <c r="M220" s="236"/>
      <c r="N220" s="236"/>
      <c r="O220" s="202"/>
      <c r="P220" s="202"/>
      <c r="Q220" s="236"/>
    </row>
    <row r="221" spans="2:17" ht="25.5" x14ac:dyDescent="0.25">
      <c r="B221" s="202"/>
      <c r="C221" s="205"/>
      <c r="D221" s="202"/>
      <c r="E221" s="245"/>
      <c r="F221" s="113" t="s">
        <v>427</v>
      </c>
      <c r="G221" s="218"/>
      <c r="H221" s="202"/>
      <c r="I221" s="202"/>
      <c r="J221" s="202"/>
      <c r="K221" s="260"/>
      <c r="L221" s="202"/>
      <c r="M221" s="236"/>
      <c r="N221" s="236"/>
      <c r="O221" s="202"/>
      <c r="P221" s="202"/>
      <c r="Q221" s="236"/>
    </row>
    <row r="222" spans="2:17" x14ac:dyDescent="0.25">
      <c r="B222" s="202"/>
      <c r="C222" s="205"/>
      <c r="D222" s="202"/>
      <c r="E222" s="245"/>
      <c r="F222" s="113" t="s">
        <v>417</v>
      </c>
      <c r="G222" s="218"/>
      <c r="H222" s="202"/>
      <c r="I222" s="202"/>
      <c r="J222" s="202"/>
      <c r="K222" s="260"/>
      <c r="L222" s="202"/>
      <c r="M222" s="236"/>
      <c r="N222" s="236"/>
      <c r="O222" s="202"/>
      <c r="P222" s="202"/>
      <c r="Q222" s="236"/>
    </row>
    <row r="223" spans="2:17" ht="25.5" x14ac:dyDescent="0.25">
      <c r="B223" s="202"/>
      <c r="C223" s="205"/>
      <c r="D223" s="202"/>
      <c r="E223" s="245"/>
      <c r="F223" s="113" t="s">
        <v>418</v>
      </c>
      <c r="G223" s="218"/>
      <c r="H223" s="202"/>
      <c r="I223" s="202"/>
      <c r="J223" s="202"/>
      <c r="K223" s="260"/>
      <c r="L223" s="202"/>
      <c r="M223" s="236"/>
      <c r="N223" s="236"/>
      <c r="O223" s="202"/>
      <c r="P223" s="202"/>
      <c r="Q223" s="236"/>
    </row>
    <row r="224" spans="2:17" ht="25.5" x14ac:dyDescent="0.25">
      <c r="B224" s="202"/>
      <c r="C224" s="205"/>
      <c r="D224" s="202"/>
      <c r="E224" s="245"/>
      <c r="F224" s="113" t="s">
        <v>425</v>
      </c>
      <c r="G224" s="218">
        <v>3.371227577835</v>
      </c>
      <c r="H224" s="202"/>
      <c r="I224" s="202"/>
      <c r="J224" s="202"/>
      <c r="K224" s="260">
        <v>3.371227577835</v>
      </c>
      <c r="L224" s="202"/>
      <c r="M224" s="236"/>
      <c r="N224" s="236"/>
      <c r="O224" s="202"/>
      <c r="P224" s="202"/>
      <c r="Q224" s="236"/>
    </row>
    <row r="225" spans="2:17" ht="25.5" x14ac:dyDescent="0.25">
      <c r="B225" s="202"/>
      <c r="C225" s="205"/>
      <c r="D225" s="202"/>
      <c r="E225" s="245"/>
      <c r="F225" s="113" t="s">
        <v>412</v>
      </c>
      <c r="G225" s="218"/>
      <c r="H225" s="202"/>
      <c r="I225" s="202"/>
      <c r="J225" s="202"/>
      <c r="K225" s="260"/>
      <c r="L225" s="202"/>
      <c r="M225" s="236"/>
      <c r="N225" s="236"/>
      <c r="O225" s="202"/>
      <c r="P225" s="202"/>
      <c r="Q225" s="236"/>
    </row>
    <row r="226" spans="2:17" ht="25.5" x14ac:dyDescent="0.25">
      <c r="B226" s="202"/>
      <c r="C226" s="205"/>
      <c r="D226" s="202"/>
      <c r="E226" s="245"/>
      <c r="F226" s="113" t="s">
        <v>420</v>
      </c>
      <c r="G226" s="218"/>
      <c r="H226" s="202"/>
      <c r="I226" s="202"/>
      <c r="J226" s="202"/>
      <c r="K226" s="260"/>
      <c r="L226" s="202"/>
      <c r="M226" s="236"/>
      <c r="N226" s="236"/>
      <c r="O226" s="202"/>
      <c r="P226" s="202"/>
      <c r="Q226" s="236"/>
    </row>
    <row r="227" spans="2:17" x14ac:dyDescent="0.25">
      <c r="B227" s="202"/>
      <c r="C227" s="205"/>
      <c r="D227" s="202"/>
      <c r="E227" s="245"/>
      <c r="F227" s="113" t="s">
        <v>417</v>
      </c>
      <c r="G227" s="218"/>
      <c r="H227" s="202"/>
      <c r="I227" s="202"/>
      <c r="J227" s="202"/>
      <c r="K227" s="260"/>
      <c r="L227" s="202"/>
      <c r="M227" s="236"/>
      <c r="N227" s="236"/>
      <c r="O227" s="202"/>
      <c r="P227" s="202"/>
      <c r="Q227" s="236"/>
    </row>
    <row r="228" spans="2:17" ht="25.5" x14ac:dyDescent="0.25">
      <c r="B228" s="202"/>
      <c r="C228" s="205"/>
      <c r="D228" s="202"/>
      <c r="E228" s="245"/>
      <c r="F228" s="113" t="s">
        <v>418</v>
      </c>
      <c r="G228" s="218"/>
      <c r="H228" s="202"/>
      <c r="I228" s="202"/>
      <c r="J228" s="202"/>
      <c r="K228" s="260"/>
      <c r="L228" s="202"/>
      <c r="M228" s="236"/>
      <c r="N228" s="236"/>
      <c r="O228" s="202"/>
      <c r="P228" s="202"/>
      <c r="Q228" s="236"/>
    </row>
    <row r="229" spans="2:17" ht="25.5" x14ac:dyDescent="0.25">
      <c r="B229" s="202"/>
      <c r="C229" s="205"/>
      <c r="D229" s="202"/>
      <c r="E229" s="245"/>
      <c r="F229" s="113" t="s">
        <v>412</v>
      </c>
      <c r="G229" s="218">
        <v>0.67582637011699986</v>
      </c>
      <c r="H229" s="202"/>
      <c r="I229" s="202"/>
      <c r="J229" s="202"/>
      <c r="K229" s="260">
        <v>0.67582637011699986</v>
      </c>
      <c r="L229" s="202"/>
      <c r="M229" s="236"/>
      <c r="N229" s="236"/>
      <c r="O229" s="202"/>
      <c r="P229" s="202"/>
      <c r="Q229" s="236"/>
    </row>
    <row r="230" spans="2:17" ht="25.5" x14ac:dyDescent="0.25">
      <c r="B230" s="202"/>
      <c r="C230" s="205"/>
      <c r="D230" s="202"/>
      <c r="E230" s="245"/>
      <c r="F230" s="113" t="s">
        <v>420</v>
      </c>
      <c r="G230" s="218"/>
      <c r="H230" s="202"/>
      <c r="I230" s="202"/>
      <c r="J230" s="202"/>
      <c r="K230" s="260"/>
      <c r="L230" s="202"/>
      <c r="M230" s="236"/>
      <c r="N230" s="236"/>
      <c r="O230" s="202"/>
      <c r="P230" s="202"/>
      <c r="Q230" s="236"/>
    </row>
    <row r="231" spans="2:17" x14ac:dyDescent="0.25">
      <c r="B231" s="202"/>
      <c r="C231" s="205"/>
      <c r="D231" s="202"/>
      <c r="E231" s="245"/>
      <c r="F231" s="113" t="s">
        <v>417</v>
      </c>
      <c r="G231" s="218"/>
      <c r="H231" s="202"/>
      <c r="I231" s="202"/>
      <c r="J231" s="202"/>
      <c r="K231" s="260"/>
      <c r="L231" s="202"/>
      <c r="M231" s="236"/>
      <c r="N231" s="236"/>
      <c r="O231" s="202"/>
      <c r="P231" s="202"/>
      <c r="Q231" s="236"/>
    </row>
    <row r="232" spans="2:17" ht="25.5" x14ac:dyDescent="0.25">
      <c r="B232" s="202"/>
      <c r="C232" s="205"/>
      <c r="D232" s="202"/>
      <c r="E232" s="245"/>
      <c r="F232" s="113" t="s">
        <v>418</v>
      </c>
      <c r="G232" s="218"/>
      <c r="H232" s="202"/>
      <c r="I232" s="202"/>
      <c r="J232" s="202"/>
      <c r="K232" s="260"/>
      <c r="L232" s="202"/>
      <c r="M232" s="236"/>
      <c r="N232" s="236"/>
      <c r="O232" s="202"/>
      <c r="P232" s="202"/>
      <c r="Q232" s="236"/>
    </row>
    <row r="233" spans="2:17" ht="25.5" x14ac:dyDescent="0.25">
      <c r="B233" s="202"/>
      <c r="C233" s="205"/>
      <c r="D233" s="202"/>
      <c r="E233" s="245"/>
      <c r="F233" s="113" t="s">
        <v>421</v>
      </c>
      <c r="G233" s="136">
        <v>0.55659901254249999</v>
      </c>
      <c r="H233" s="202"/>
      <c r="I233" s="202"/>
      <c r="J233" s="202"/>
      <c r="K233" s="126">
        <v>0.55659901254249999</v>
      </c>
      <c r="L233" s="202"/>
      <c r="M233" s="236"/>
      <c r="N233" s="236"/>
      <c r="O233" s="202"/>
      <c r="P233" s="202"/>
      <c r="Q233" s="236"/>
    </row>
    <row r="234" spans="2:17" ht="26.25" thickBot="1" x14ac:dyDescent="0.3">
      <c r="B234" s="203"/>
      <c r="C234" s="206"/>
      <c r="D234" s="203"/>
      <c r="E234" s="246"/>
      <c r="F234" s="114" t="s">
        <v>412</v>
      </c>
      <c r="G234" s="137">
        <v>4.8513657977699999E-2</v>
      </c>
      <c r="H234" s="203"/>
      <c r="I234" s="203"/>
      <c r="J234" s="203"/>
      <c r="K234" s="127">
        <v>4.8513657977699999E-2</v>
      </c>
      <c r="L234" s="203"/>
      <c r="M234" s="237"/>
      <c r="N234" s="237"/>
      <c r="O234" s="203"/>
      <c r="P234" s="203"/>
      <c r="Q234" s="237"/>
    </row>
    <row r="237" spans="2:17" ht="15.75" thickBot="1" x14ac:dyDescent="0.3"/>
    <row r="238" spans="2:17" ht="15.75" thickBot="1" x14ac:dyDescent="0.3">
      <c r="B238" s="73"/>
      <c r="C238" s="162" t="s">
        <v>0</v>
      </c>
      <c r="D238" s="222" t="s">
        <v>467</v>
      </c>
      <c r="E238" s="223"/>
      <c r="F238" s="223"/>
      <c r="G238" s="224"/>
      <c r="H238" s="222" t="s">
        <v>60</v>
      </c>
      <c r="I238" s="223"/>
      <c r="J238" s="223"/>
      <c r="K238" s="224"/>
      <c r="L238" s="222" t="s">
        <v>61</v>
      </c>
      <c r="M238" s="223"/>
      <c r="N238" s="224"/>
      <c r="O238" s="222" t="s">
        <v>62</v>
      </c>
      <c r="P238" s="223"/>
      <c r="Q238" s="224"/>
    </row>
    <row r="239" spans="2:17" ht="77.25" thickBot="1" x14ac:dyDescent="0.3">
      <c r="B239" s="79" t="s">
        <v>25</v>
      </c>
      <c r="C239" s="168"/>
      <c r="D239" s="132" t="s">
        <v>455</v>
      </c>
      <c r="E239" s="132" t="s">
        <v>64</v>
      </c>
      <c r="F239" s="132" t="s">
        <v>65</v>
      </c>
      <c r="G239" s="133" t="s">
        <v>66</v>
      </c>
      <c r="H239" s="132" t="s">
        <v>455</v>
      </c>
      <c r="I239" s="132" t="s">
        <v>64</v>
      </c>
      <c r="J239" s="132" t="s">
        <v>67</v>
      </c>
      <c r="K239" s="133" t="s">
        <v>66</v>
      </c>
      <c r="L239" s="132" t="s">
        <v>455</v>
      </c>
      <c r="M239" s="132" t="s">
        <v>68</v>
      </c>
      <c r="N239" s="133" t="s">
        <v>66</v>
      </c>
      <c r="O239" s="132" t="s">
        <v>455</v>
      </c>
      <c r="P239" s="132" t="s">
        <v>69</v>
      </c>
      <c r="Q239" s="133" t="s">
        <v>70</v>
      </c>
    </row>
    <row r="240" spans="2:17" ht="25.5" x14ac:dyDescent="0.25">
      <c r="B240" s="201" t="s">
        <v>213</v>
      </c>
      <c r="C240" s="204">
        <v>31.485025826635038</v>
      </c>
      <c r="D240" s="201" t="s">
        <v>458</v>
      </c>
      <c r="E240" s="244" t="s">
        <v>132</v>
      </c>
      <c r="F240" s="116" t="s">
        <v>428</v>
      </c>
      <c r="G240" s="217">
        <v>22.71406349875604</v>
      </c>
      <c r="H240" s="271" t="s">
        <v>457</v>
      </c>
      <c r="I240" s="277" t="s">
        <v>464</v>
      </c>
      <c r="J240" s="271" t="s">
        <v>428</v>
      </c>
      <c r="K240" s="270">
        <v>22.71406349875604</v>
      </c>
      <c r="L240" s="271"/>
      <c r="M240" s="271"/>
      <c r="N240" s="271"/>
      <c r="O240" s="271" t="s">
        <v>457</v>
      </c>
      <c r="P240" s="271" t="s">
        <v>468</v>
      </c>
      <c r="Q240" s="270">
        <v>22.71406349875604</v>
      </c>
    </row>
    <row r="241" spans="2:17" ht="25.5" x14ac:dyDescent="0.25">
      <c r="B241" s="202"/>
      <c r="C241" s="205"/>
      <c r="D241" s="202"/>
      <c r="E241" s="245"/>
      <c r="F241" s="113" t="s">
        <v>429</v>
      </c>
      <c r="G241" s="218"/>
      <c r="H241" s="272"/>
      <c r="I241" s="278"/>
      <c r="J241" s="272"/>
      <c r="K241" s="268"/>
      <c r="L241" s="272"/>
      <c r="M241" s="272"/>
      <c r="N241" s="272"/>
      <c r="O241" s="272"/>
      <c r="P241" s="272"/>
      <c r="Q241" s="268"/>
    </row>
    <row r="242" spans="2:17" ht="25.5" x14ac:dyDescent="0.25">
      <c r="B242" s="202"/>
      <c r="C242" s="205"/>
      <c r="D242" s="202"/>
      <c r="E242" s="245"/>
      <c r="F242" s="113" t="s">
        <v>191</v>
      </c>
      <c r="G242" s="218">
        <v>5.6079076284599996</v>
      </c>
      <c r="H242" s="272"/>
      <c r="I242" s="278"/>
      <c r="J242" s="272"/>
      <c r="K242" s="268">
        <v>5.6079076284599996</v>
      </c>
      <c r="L242" s="272"/>
      <c r="M242" s="272"/>
      <c r="N242" s="272"/>
      <c r="O242" s="272"/>
      <c r="P242" s="272"/>
      <c r="Q242" s="268">
        <v>5.6079076284599996</v>
      </c>
    </row>
    <row r="243" spans="2:17" ht="25.5" x14ac:dyDescent="0.25">
      <c r="B243" s="202"/>
      <c r="C243" s="205"/>
      <c r="D243" s="202"/>
      <c r="E243" s="245"/>
      <c r="F243" s="113" t="s">
        <v>234</v>
      </c>
      <c r="G243" s="218"/>
      <c r="H243" s="272"/>
      <c r="I243" s="278"/>
      <c r="J243" s="272"/>
      <c r="K243" s="268"/>
      <c r="L243" s="272"/>
      <c r="M243" s="272"/>
      <c r="N243" s="272"/>
      <c r="O243" s="272"/>
      <c r="P243" s="272"/>
      <c r="Q243" s="268"/>
    </row>
    <row r="244" spans="2:17" ht="25.5" x14ac:dyDescent="0.25">
      <c r="B244" s="202"/>
      <c r="C244" s="205"/>
      <c r="D244" s="202"/>
      <c r="E244" s="245"/>
      <c r="F244" s="113" t="s">
        <v>237</v>
      </c>
      <c r="G244" s="218"/>
      <c r="H244" s="272"/>
      <c r="I244" s="278"/>
      <c r="J244" s="272"/>
      <c r="K244" s="268"/>
      <c r="L244" s="272"/>
      <c r="M244" s="272"/>
      <c r="N244" s="272"/>
      <c r="O244" s="272"/>
      <c r="P244" s="272"/>
      <c r="Q244" s="268"/>
    </row>
    <row r="245" spans="2:17" ht="25.5" x14ac:dyDescent="0.25">
      <c r="B245" s="202"/>
      <c r="C245" s="205"/>
      <c r="D245" s="202"/>
      <c r="E245" s="245"/>
      <c r="F245" s="113" t="s">
        <v>191</v>
      </c>
      <c r="G245" s="218">
        <v>3.1630546994189999</v>
      </c>
      <c r="H245" s="272"/>
      <c r="I245" s="278"/>
      <c r="J245" s="272"/>
      <c r="K245" s="268">
        <v>3.1630546994189999</v>
      </c>
      <c r="L245" s="272"/>
      <c r="M245" s="272"/>
      <c r="N245" s="272"/>
      <c r="O245" s="272"/>
      <c r="P245" s="272"/>
      <c r="Q245" s="268">
        <v>3.1630546994189999</v>
      </c>
    </row>
    <row r="246" spans="2:17" ht="25.5" x14ac:dyDescent="0.25">
      <c r="B246" s="202"/>
      <c r="C246" s="205"/>
      <c r="D246" s="202"/>
      <c r="E246" s="245"/>
      <c r="F246" s="113" t="s">
        <v>234</v>
      </c>
      <c r="G246" s="218"/>
      <c r="H246" s="272"/>
      <c r="I246" s="278"/>
      <c r="J246" s="272"/>
      <c r="K246" s="268"/>
      <c r="L246" s="272"/>
      <c r="M246" s="272"/>
      <c r="N246" s="272"/>
      <c r="O246" s="272"/>
      <c r="P246" s="272"/>
      <c r="Q246" s="268"/>
    </row>
    <row r="247" spans="2:17" ht="26.25" thickBot="1" x14ac:dyDescent="0.3">
      <c r="B247" s="203"/>
      <c r="C247" s="206"/>
      <c r="D247" s="203"/>
      <c r="E247" s="246"/>
      <c r="F247" s="114" t="s">
        <v>237</v>
      </c>
      <c r="G247" s="219"/>
      <c r="H247" s="273"/>
      <c r="I247" s="279"/>
      <c r="J247" s="273"/>
      <c r="K247" s="269"/>
      <c r="L247" s="273"/>
      <c r="M247" s="273"/>
      <c r="N247" s="273"/>
      <c r="O247" s="273"/>
      <c r="P247" s="273"/>
      <c r="Q247" s="269"/>
    </row>
    <row r="248" spans="2:17" ht="25.5" x14ac:dyDescent="0.25">
      <c r="B248" s="201" t="s">
        <v>238</v>
      </c>
      <c r="C248" s="204">
        <v>19.248288426661393</v>
      </c>
      <c r="D248" s="201" t="s">
        <v>458</v>
      </c>
      <c r="E248" s="244" t="s">
        <v>352</v>
      </c>
      <c r="F248" s="116" t="s">
        <v>428</v>
      </c>
      <c r="G248" s="217">
        <v>14.316458714041396</v>
      </c>
      <c r="H248" s="214" t="s">
        <v>457</v>
      </c>
      <c r="I248" s="274" t="s">
        <v>465</v>
      </c>
      <c r="J248" s="214" t="s">
        <v>428</v>
      </c>
      <c r="K248" s="270">
        <v>14.316458714041396</v>
      </c>
      <c r="L248" s="214"/>
      <c r="M248" s="214"/>
      <c r="N248" s="214"/>
      <c r="O248" s="214" t="s">
        <v>457</v>
      </c>
      <c r="P248" s="214" t="s">
        <v>469</v>
      </c>
      <c r="Q248" s="270">
        <v>14.316458714041396</v>
      </c>
    </row>
    <row r="249" spans="2:17" ht="25.5" x14ac:dyDescent="0.25">
      <c r="B249" s="202"/>
      <c r="C249" s="205"/>
      <c r="D249" s="202"/>
      <c r="E249" s="245"/>
      <c r="F249" s="113" t="s">
        <v>429</v>
      </c>
      <c r="G249" s="218"/>
      <c r="H249" s="215"/>
      <c r="I249" s="275"/>
      <c r="J249" s="215"/>
      <c r="K249" s="268"/>
      <c r="L249" s="215"/>
      <c r="M249" s="215"/>
      <c r="N249" s="215"/>
      <c r="O249" s="215"/>
      <c r="P249" s="215"/>
      <c r="Q249" s="268"/>
    </row>
    <row r="250" spans="2:17" ht="25.5" x14ac:dyDescent="0.25">
      <c r="B250" s="202"/>
      <c r="C250" s="205"/>
      <c r="D250" s="202"/>
      <c r="E250" s="245"/>
      <c r="F250" s="113" t="s">
        <v>191</v>
      </c>
      <c r="G250" s="218">
        <v>1.72201014737</v>
      </c>
      <c r="H250" s="215"/>
      <c r="I250" s="275"/>
      <c r="J250" s="215"/>
      <c r="K250" s="268">
        <v>1.72201014737</v>
      </c>
      <c r="L250" s="215"/>
      <c r="M250" s="215"/>
      <c r="N250" s="215"/>
      <c r="O250" s="215"/>
      <c r="P250" s="215"/>
      <c r="Q250" s="268">
        <v>1.72201014737</v>
      </c>
    </row>
    <row r="251" spans="2:17" ht="25.5" x14ac:dyDescent="0.25">
      <c r="B251" s="202"/>
      <c r="C251" s="205"/>
      <c r="D251" s="202"/>
      <c r="E251" s="245"/>
      <c r="F251" s="113" t="s">
        <v>234</v>
      </c>
      <c r="G251" s="218"/>
      <c r="H251" s="215"/>
      <c r="I251" s="275"/>
      <c r="J251" s="215"/>
      <c r="K251" s="268"/>
      <c r="L251" s="215"/>
      <c r="M251" s="215"/>
      <c r="N251" s="215"/>
      <c r="O251" s="215"/>
      <c r="P251" s="215"/>
      <c r="Q251" s="268"/>
    </row>
    <row r="252" spans="2:17" ht="25.5" x14ac:dyDescent="0.25">
      <c r="B252" s="202"/>
      <c r="C252" s="205"/>
      <c r="D252" s="202"/>
      <c r="E252" s="245"/>
      <c r="F252" s="113" t="s">
        <v>237</v>
      </c>
      <c r="G252" s="218"/>
      <c r="H252" s="215"/>
      <c r="I252" s="275"/>
      <c r="J252" s="215"/>
      <c r="K252" s="268"/>
      <c r="L252" s="215"/>
      <c r="M252" s="215"/>
      <c r="N252" s="215"/>
      <c r="O252" s="215"/>
      <c r="P252" s="215"/>
      <c r="Q252" s="268"/>
    </row>
    <row r="253" spans="2:17" ht="25.5" x14ac:dyDescent="0.25">
      <c r="B253" s="202"/>
      <c r="C253" s="205"/>
      <c r="D253" s="202"/>
      <c r="E253" s="245"/>
      <c r="F253" s="113" t="s">
        <v>191</v>
      </c>
      <c r="G253" s="218">
        <v>3.2098195652500001</v>
      </c>
      <c r="H253" s="215"/>
      <c r="I253" s="275"/>
      <c r="J253" s="215"/>
      <c r="K253" s="268">
        <v>3.2098195652500001</v>
      </c>
      <c r="L253" s="215"/>
      <c r="M253" s="215"/>
      <c r="N253" s="215"/>
      <c r="O253" s="215"/>
      <c r="P253" s="215"/>
      <c r="Q253" s="268">
        <v>3.2098195652500001</v>
      </c>
    </row>
    <row r="254" spans="2:17" ht="26.25" thickBot="1" x14ac:dyDescent="0.3">
      <c r="B254" s="203"/>
      <c r="C254" s="206"/>
      <c r="D254" s="203"/>
      <c r="E254" s="246"/>
      <c r="F254" s="114" t="s">
        <v>237</v>
      </c>
      <c r="G254" s="219"/>
      <c r="H254" s="216"/>
      <c r="I254" s="276"/>
      <c r="J254" s="216"/>
      <c r="K254" s="269"/>
      <c r="L254" s="216"/>
      <c r="M254" s="216"/>
      <c r="N254" s="216"/>
      <c r="O254" s="216"/>
      <c r="P254" s="216"/>
      <c r="Q254" s="269"/>
    </row>
    <row r="255" spans="2:17" ht="26.25" thickBot="1" x14ac:dyDescent="0.3">
      <c r="B255" s="199" t="s">
        <v>242</v>
      </c>
      <c r="C255" s="200">
        <v>21.914150472576111</v>
      </c>
      <c r="D255" s="199" t="s">
        <v>458</v>
      </c>
      <c r="E255" s="247" t="s">
        <v>353</v>
      </c>
      <c r="F255" s="116" t="s">
        <v>428</v>
      </c>
      <c r="G255" s="217">
        <v>20.949072817345112</v>
      </c>
      <c r="H255" s="214" t="s">
        <v>457</v>
      </c>
      <c r="I255" s="274" t="s">
        <v>466</v>
      </c>
      <c r="J255" s="214" t="s">
        <v>428</v>
      </c>
      <c r="K255" s="270">
        <v>20.949072817345112</v>
      </c>
      <c r="L255" s="214"/>
      <c r="M255" s="214"/>
      <c r="N255" s="214"/>
      <c r="O255" s="214" t="s">
        <v>471</v>
      </c>
      <c r="P255" s="214" t="s">
        <v>470</v>
      </c>
      <c r="Q255" s="270">
        <v>20.949072817345112</v>
      </c>
    </row>
    <row r="256" spans="2:17" ht="26.25" thickBot="1" x14ac:dyDescent="0.3">
      <c r="B256" s="199"/>
      <c r="C256" s="200"/>
      <c r="D256" s="199"/>
      <c r="E256" s="247"/>
      <c r="F256" s="113" t="s">
        <v>429</v>
      </c>
      <c r="G256" s="218"/>
      <c r="H256" s="215"/>
      <c r="I256" s="275"/>
      <c r="J256" s="215"/>
      <c r="K256" s="268"/>
      <c r="L256" s="215"/>
      <c r="M256" s="215"/>
      <c r="N256" s="215"/>
      <c r="O256" s="215"/>
      <c r="P256" s="215"/>
      <c r="Q256" s="268"/>
    </row>
    <row r="257" spans="2:17" ht="26.25" thickBot="1" x14ac:dyDescent="0.3">
      <c r="B257" s="199"/>
      <c r="C257" s="200"/>
      <c r="D257" s="199"/>
      <c r="E257" s="247"/>
      <c r="F257" s="113" t="s">
        <v>191</v>
      </c>
      <c r="G257" s="218">
        <v>0.96507765523099998</v>
      </c>
      <c r="H257" s="215"/>
      <c r="I257" s="275"/>
      <c r="J257" s="215"/>
      <c r="K257" s="268">
        <v>0.96507765523099998</v>
      </c>
      <c r="L257" s="215"/>
      <c r="M257" s="215"/>
      <c r="N257" s="215"/>
      <c r="O257" s="215"/>
      <c r="P257" s="215"/>
      <c r="Q257" s="268">
        <v>0.96507765523099998</v>
      </c>
    </row>
    <row r="258" spans="2:17" ht="26.25" thickBot="1" x14ac:dyDescent="0.3">
      <c r="B258" s="199"/>
      <c r="C258" s="200"/>
      <c r="D258" s="199"/>
      <c r="E258" s="247"/>
      <c r="F258" s="113" t="s">
        <v>234</v>
      </c>
      <c r="G258" s="218"/>
      <c r="H258" s="215"/>
      <c r="I258" s="275"/>
      <c r="J258" s="215"/>
      <c r="K258" s="268"/>
      <c r="L258" s="215"/>
      <c r="M258" s="215"/>
      <c r="N258" s="215"/>
      <c r="O258" s="215"/>
      <c r="P258" s="215"/>
      <c r="Q258" s="268"/>
    </row>
    <row r="259" spans="2:17" ht="26.25" thickBot="1" x14ac:dyDescent="0.3">
      <c r="B259" s="199"/>
      <c r="C259" s="200"/>
      <c r="D259" s="199"/>
      <c r="E259" s="247"/>
      <c r="F259" s="114" t="s">
        <v>237</v>
      </c>
      <c r="G259" s="219"/>
      <c r="H259" s="216"/>
      <c r="I259" s="276"/>
      <c r="J259" s="216"/>
      <c r="K259" s="269"/>
      <c r="L259" s="216"/>
      <c r="M259" s="216"/>
      <c r="N259" s="216"/>
      <c r="O259" s="216"/>
      <c r="P259" s="216"/>
      <c r="Q259" s="269"/>
    </row>
    <row r="260" spans="2:17" x14ac:dyDescent="0.25">
      <c r="B260" s="101"/>
      <c r="C260" s="102"/>
      <c r="D260" s="101"/>
      <c r="E260" s="103"/>
      <c r="F260" s="97"/>
      <c r="G260" s="138"/>
      <c r="H260" s="144"/>
    </row>
    <row r="261" spans="2:17" x14ac:dyDescent="0.25">
      <c r="B261" s="101"/>
      <c r="C261" s="102"/>
      <c r="D261" s="101"/>
      <c r="E261" s="103"/>
      <c r="F261" s="97"/>
      <c r="G261" s="138"/>
      <c r="H261" s="144"/>
    </row>
    <row r="262" spans="2:17" x14ac:dyDescent="0.25">
      <c r="B262" s="101"/>
      <c r="C262" s="102"/>
      <c r="D262" s="101"/>
      <c r="E262" s="103"/>
      <c r="F262" s="97"/>
      <c r="G262" s="138"/>
      <c r="H262" s="144"/>
    </row>
    <row r="263" spans="2:17" x14ac:dyDescent="0.25">
      <c r="B263" s="101"/>
      <c r="C263" s="102"/>
      <c r="D263" s="101"/>
      <c r="E263" s="103"/>
      <c r="F263" s="97"/>
      <c r="G263" s="138"/>
      <c r="H263" s="144"/>
    </row>
    <row r="264" spans="2:17" x14ac:dyDescent="0.25">
      <c r="B264" s="101"/>
      <c r="C264" s="102"/>
      <c r="D264" s="101"/>
      <c r="E264" s="103"/>
      <c r="F264" s="97"/>
      <c r="G264" s="138"/>
      <c r="H264" s="144"/>
    </row>
    <row r="265" spans="2:17" x14ac:dyDescent="0.25">
      <c r="B265" s="101"/>
      <c r="C265" s="102"/>
      <c r="D265" s="101"/>
      <c r="E265" s="103"/>
      <c r="F265" s="97"/>
      <c r="G265" s="138"/>
      <c r="H265" s="144"/>
    </row>
    <row r="266" spans="2:17" x14ac:dyDescent="0.25">
      <c r="B266" s="101"/>
      <c r="C266" s="102"/>
      <c r="D266" s="101"/>
      <c r="E266" s="103"/>
      <c r="F266" s="97"/>
      <c r="G266" s="138"/>
      <c r="H266" s="144"/>
    </row>
    <row r="267" spans="2:17" x14ac:dyDescent="0.25">
      <c r="B267" s="101"/>
      <c r="C267" s="102"/>
      <c r="D267" s="101"/>
      <c r="E267" s="103"/>
      <c r="F267" s="97"/>
      <c r="G267" s="138"/>
      <c r="H267" s="144"/>
    </row>
    <row r="268" spans="2:17" ht="15.75" thickBot="1" x14ac:dyDescent="0.3">
      <c r="B268" s="101"/>
      <c r="C268" s="102"/>
      <c r="D268" s="101"/>
      <c r="E268" s="103"/>
      <c r="F268" s="97"/>
      <c r="G268" s="138"/>
      <c r="H268" s="144"/>
    </row>
    <row r="269" spans="2:17" ht="15.75" thickBot="1" x14ac:dyDescent="0.3">
      <c r="B269" s="73"/>
      <c r="C269" s="162" t="s">
        <v>0</v>
      </c>
      <c r="D269" s="222" t="s">
        <v>467</v>
      </c>
      <c r="E269" s="223"/>
      <c r="F269" s="223"/>
      <c r="G269" s="224"/>
      <c r="H269" s="222" t="s">
        <v>60</v>
      </c>
      <c r="I269" s="223"/>
      <c r="J269" s="223"/>
      <c r="K269" s="224"/>
      <c r="L269" s="222" t="s">
        <v>61</v>
      </c>
      <c r="M269" s="223"/>
      <c r="N269" s="224"/>
      <c r="O269" s="222" t="s">
        <v>62</v>
      </c>
      <c r="P269" s="223"/>
      <c r="Q269" s="224"/>
    </row>
    <row r="270" spans="2:17" ht="77.25" thickBot="1" x14ac:dyDescent="0.3">
      <c r="B270" s="79" t="s">
        <v>25</v>
      </c>
      <c r="C270" s="168"/>
      <c r="D270" s="132" t="s">
        <v>455</v>
      </c>
      <c r="E270" s="132" t="s">
        <v>64</v>
      </c>
      <c r="F270" s="132" t="s">
        <v>65</v>
      </c>
      <c r="G270" s="133" t="s">
        <v>66</v>
      </c>
      <c r="H270" s="132" t="s">
        <v>455</v>
      </c>
      <c r="I270" s="132" t="s">
        <v>64</v>
      </c>
      <c r="J270" s="132" t="s">
        <v>67</v>
      </c>
      <c r="K270" s="133" t="s">
        <v>66</v>
      </c>
      <c r="L270" s="132" t="s">
        <v>455</v>
      </c>
      <c r="M270" s="132" t="s">
        <v>68</v>
      </c>
      <c r="N270" s="133" t="s">
        <v>66</v>
      </c>
      <c r="O270" s="132" t="s">
        <v>455</v>
      </c>
      <c r="P270" s="132" t="s">
        <v>69</v>
      </c>
      <c r="Q270" s="133" t="s">
        <v>70</v>
      </c>
    </row>
    <row r="271" spans="2:17" ht="25.5" x14ac:dyDescent="0.25">
      <c r="B271" s="201" t="s">
        <v>246</v>
      </c>
      <c r="C271" s="204">
        <v>8.3937254025270001</v>
      </c>
      <c r="D271" s="201" t="s">
        <v>458</v>
      </c>
      <c r="E271" s="244" t="s">
        <v>123</v>
      </c>
      <c r="F271" s="116" t="s">
        <v>428</v>
      </c>
      <c r="G271" s="217">
        <v>8.3937254025270001</v>
      </c>
      <c r="H271" s="214" t="s">
        <v>457</v>
      </c>
      <c r="I271" s="214" t="s">
        <v>476</v>
      </c>
      <c r="J271" s="214" t="s">
        <v>428</v>
      </c>
      <c r="K271" s="217">
        <v>8.3937254025270001</v>
      </c>
      <c r="L271" s="214"/>
      <c r="M271" s="241"/>
      <c r="N271" s="241"/>
      <c r="O271" s="214" t="s">
        <v>471</v>
      </c>
      <c r="P271" s="214" t="s">
        <v>470</v>
      </c>
      <c r="Q271" s="217">
        <v>8.3937254025270001</v>
      </c>
    </row>
    <row r="272" spans="2:17" ht="26.25" thickBot="1" x14ac:dyDescent="0.3">
      <c r="B272" s="226"/>
      <c r="C272" s="252"/>
      <c r="D272" s="226"/>
      <c r="E272" s="253"/>
      <c r="F272" s="157" t="s">
        <v>429</v>
      </c>
      <c r="G272" s="225"/>
      <c r="H272" s="216"/>
      <c r="I272" s="216"/>
      <c r="J272" s="216"/>
      <c r="K272" s="225"/>
      <c r="L272" s="216"/>
      <c r="M272" s="240"/>
      <c r="N272" s="240"/>
      <c r="O272" s="216"/>
      <c r="P272" s="216"/>
      <c r="Q272" s="225"/>
    </row>
    <row r="273" spans="2:17" ht="51" x14ac:dyDescent="0.25">
      <c r="B273" s="201" t="s">
        <v>199</v>
      </c>
      <c r="C273" s="204">
        <v>42.918334440899997</v>
      </c>
      <c r="D273" s="201" t="s">
        <v>458</v>
      </c>
      <c r="E273" s="244" t="s">
        <v>131</v>
      </c>
      <c r="F273" s="116" t="s">
        <v>430</v>
      </c>
      <c r="G273" s="217">
        <v>7.9395959225299997</v>
      </c>
      <c r="H273" s="214" t="s">
        <v>457</v>
      </c>
      <c r="I273" s="214" t="s">
        <v>475</v>
      </c>
      <c r="J273" s="214" t="s">
        <v>472</v>
      </c>
      <c r="K273" s="217">
        <v>7.9395959225299997</v>
      </c>
      <c r="L273" s="214"/>
      <c r="M273" s="241"/>
      <c r="N273" s="241"/>
      <c r="O273" s="214" t="s">
        <v>457</v>
      </c>
      <c r="P273" s="214" t="s">
        <v>474</v>
      </c>
      <c r="Q273" s="217">
        <v>7.9395959225299997</v>
      </c>
    </row>
    <row r="274" spans="2:17" ht="25.5" x14ac:dyDescent="0.25">
      <c r="B274" s="202"/>
      <c r="C274" s="205"/>
      <c r="D274" s="202"/>
      <c r="E274" s="245"/>
      <c r="F274" s="113" t="s">
        <v>413</v>
      </c>
      <c r="G274" s="218"/>
      <c r="H274" s="215"/>
      <c r="I274" s="215"/>
      <c r="J274" s="215"/>
      <c r="K274" s="218"/>
      <c r="L274" s="215"/>
      <c r="M274" s="239"/>
      <c r="N274" s="239"/>
      <c r="O274" s="215"/>
      <c r="P274" s="215"/>
      <c r="Q274" s="218"/>
    </row>
    <row r="275" spans="2:17" ht="25.5" x14ac:dyDescent="0.25">
      <c r="B275" s="202"/>
      <c r="C275" s="205"/>
      <c r="D275" s="202"/>
      <c r="E275" s="245"/>
      <c r="F275" s="113" t="s">
        <v>234</v>
      </c>
      <c r="G275" s="218"/>
      <c r="H275" s="215"/>
      <c r="I275" s="215"/>
      <c r="J275" s="215"/>
      <c r="K275" s="218"/>
      <c r="L275" s="215"/>
      <c r="M275" s="239"/>
      <c r="N275" s="239"/>
      <c r="O275" s="215"/>
      <c r="P275" s="215"/>
      <c r="Q275" s="218"/>
    </row>
    <row r="276" spans="2:17" ht="38.25" x14ac:dyDescent="0.25">
      <c r="B276" s="202"/>
      <c r="C276" s="205"/>
      <c r="D276" s="202"/>
      <c r="E276" s="245"/>
      <c r="F276" s="113" t="s">
        <v>431</v>
      </c>
      <c r="G276" s="218"/>
      <c r="H276" s="243"/>
      <c r="I276" s="243"/>
      <c r="J276" s="243"/>
      <c r="K276" s="218"/>
      <c r="L276" s="243"/>
      <c r="M276" s="242"/>
      <c r="N276" s="242"/>
      <c r="O276" s="243"/>
      <c r="P276" s="243"/>
      <c r="Q276" s="218"/>
    </row>
    <row r="277" spans="2:17" ht="51" x14ac:dyDescent="0.25">
      <c r="B277" s="202"/>
      <c r="C277" s="205"/>
      <c r="D277" s="202"/>
      <c r="E277" s="245"/>
      <c r="F277" s="113" t="s">
        <v>430</v>
      </c>
      <c r="G277" s="218">
        <v>34.978738518370001</v>
      </c>
      <c r="H277" s="226" t="s">
        <v>457</v>
      </c>
      <c r="I277" s="226" t="s">
        <v>475</v>
      </c>
      <c r="J277" s="226" t="s">
        <v>472</v>
      </c>
      <c r="K277" s="218">
        <v>34.978738518370001</v>
      </c>
      <c r="L277" s="226"/>
      <c r="M277" s="238"/>
      <c r="N277" s="238"/>
      <c r="O277" s="226" t="s">
        <v>457</v>
      </c>
      <c r="P277" s="226" t="s">
        <v>474</v>
      </c>
      <c r="Q277" s="218">
        <v>34.978738518370001</v>
      </c>
    </row>
    <row r="278" spans="2:17" ht="25.5" x14ac:dyDescent="0.25">
      <c r="B278" s="202"/>
      <c r="C278" s="205"/>
      <c r="D278" s="202"/>
      <c r="E278" s="245"/>
      <c r="F278" s="113" t="s">
        <v>413</v>
      </c>
      <c r="G278" s="218"/>
      <c r="H278" s="215"/>
      <c r="I278" s="215"/>
      <c r="J278" s="215"/>
      <c r="K278" s="218"/>
      <c r="L278" s="215"/>
      <c r="M278" s="239"/>
      <c r="N278" s="239"/>
      <c r="O278" s="215"/>
      <c r="P278" s="215"/>
      <c r="Q278" s="218"/>
    </row>
    <row r="279" spans="2:17" ht="25.5" x14ac:dyDescent="0.25">
      <c r="B279" s="202"/>
      <c r="C279" s="205"/>
      <c r="D279" s="202"/>
      <c r="E279" s="245"/>
      <c r="F279" s="113" t="s">
        <v>432</v>
      </c>
      <c r="G279" s="218"/>
      <c r="H279" s="215"/>
      <c r="I279" s="215"/>
      <c r="J279" s="215"/>
      <c r="K279" s="218"/>
      <c r="L279" s="215"/>
      <c r="M279" s="239"/>
      <c r="N279" s="239"/>
      <c r="O279" s="215"/>
      <c r="P279" s="215"/>
      <c r="Q279" s="218"/>
    </row>
    <row r="280" spans="2:17" ht="38.25" x14ac:dyDescent="0.25">
      <c r="B280" s="202"/>
      <c r="C280" s="205"/>
      <c r="D280" s="202"/>
      <c r="E280" s="245"/>
      <c r="F280" s="113" t="s">
        <v>431</v>
      </c>
      <c r="G280" s="218"/>
      <c r="H280" s="215"/>
      <c r="I280" s="215"/>
      <c r="J280" s="215"/>
      <c r="K280" s="218"/>
      <c r="L280" s="215"/>
      <c r="M280" s="239"/>
      <c r="N280" s="239"/>
      <c r="O280" s="215"/>
      <c r="P280" s="215"/>
      <c r="Q280" s="218"/>
    </row>
    <row r="281" spans="2:17" ht="26.25" thickBot="1" x14ac:dyDescent="0.3">
      <c r="B281" s="203"/>
      <c r="C281" s="206"/>
      <c r="D281" s="203"/>
      <c r="E281" s="246"/>
      <c r="F281" s="114" t="s">
        <v>401</v>
      </c>
      <c r="G281" s="219"/>
      <c r="H281" s="216"/>
      <c r="I281" s="216"/>
      <c r="J281" s="216"/>
      <c r="K281" s="219"/>
      <c r="L281" s="216"/>
      <c r="M281" s="240"/>
      <c r="N281" s="240"/>
      <c r="O281" s="216"/>
      <c r="P281" s="216"/>
      <c r="Q281" s="219"/>
    </row>
    <row r="282" spans="2:17" ht="25.5" x14ac:dyDescent="0.25">
      <c r="B282" s="201" t="s">
        <v>203</v>
      </c>
      <c r="C282" s="204">
        <v>13.303853498693901</v>
      </c>
      <c r="D282" s="201" t="s">
        <v>458</v>
      </c>
      <c r="E282" s="244" t="s">
        <v>124</v>
      </c>
      <c r="F282" s="116" t="s">
        <v>433</v>
      </c>
      <c r="G282" s="217">
        <v>10.6413116121513</v>
      </c>
      <c r="H282" s="201" t="s">
        <v>457</v>
      </c>
      <c r="I282" s="201" t="s">
        <v>477</v>
      </c>
      <c r="J282" s="201" t="s">
        <v>478</v>
      </c>
      <c r="K282" s="217">
        <v>10.6413116121513</v>
      </c>
      <c r="L282" s="201"/>
      <c r="M282" s="235"/>
      <c r="N282" s="235"/>
      <c r="O282" s="201" t="s">
        <v>457</v>
      </c>
      <c r="P282" s="201" t="s">
        <v>474</v>
      </c>
      <c r="Q282" s="217">
        <v>10.6413116121513</v>
      </c>
    </row>
    <row r="283" spans="2:17" ht="25.5" x14ac:dyDescent="0.25">
      <c r="B283" s="202"/>
      <c r="C283" s="205"/>
      <c r="D283" s="202"/>
      <c r="E283" s="245"/>
      <c r="F283" s="113" t="s">
        <v>191</v>
      </c>
      <c r="G283" s="218"/>
      <c r="H283" s="202"/>
      <c r="I283" s="202"/>
      <c r="J283" s="202"/>
      <c r="K283" s="218"/>
      <c r="L283" s="202"/>
      <c r="M283" s="236"/>
      <c r="N283" s="236"/>
      <c r="O283" s="202"/>
      <c r="P283" s="202"/>
      <c r="Q283" s="218"/>
    </row>
    <row r="284" spans="2:17" x14ac:dyDescent="0.25">
      <c r="B284" s="202"/>
      <c r="C284" s="205"/>
      <c r="D284" s="202"/>
      <c r="E284" s="245"/>
      <c r="F284" s="113" t="s">
        <v>192</v>
      </c>
      <c r="G284" s="218"/>
      <c r="H284" s="202"/>
      <c r="I284" s="202"/>
      <c r="J284" s="202"/>
      <c r="K284" s="218"/>
      <c r="L284" s="202"/>
      <c r="M284" s="236"/>
      <c r="N284" s="236"/>
      <c r="O284" s="202"/>
      <c r="P284" s="202"/>
      <c r="Q284" s="218"/>
    </row>
    <row r="285" spans="2:17" ht="25.5" x14ac:dyDescent="0.25">
      <c r="B285" s="202"/>
      <c r="C285" s="205"/>
      <c r="D285" s="202"/>
      <c r="E285" s="245"/>
      <c r="F285" s="113" t="s">
        <v>194</v>
      </c>
      <c r="G285" s="218"/>
      <c r="H285" s="202"/>
      <c r="I285" s="202"/>
      <c r="J285" s="202"/>
      <c r="K285" s="218"/>
      <c r="L285" s="202"/>
      <c r="M285" s="236"/>
      <c r="N285" s="236"/>
      <c r="O285" s="202"/>
      <c r="P285" s="202"/>
      <c r="Q285" s="218"/>
    </row>
    <row r="286" spans="2:17" ht="25.5" x14ac:dyDescent="0.25">
      <c r="B286" s="202"/>
      <c r="C286" s="205"/>
      <c r="D286" s="202"/>
      <c r="E286" s="245"/>
      <c r="F286" s="113" t="s">
        <v>434</v>
      </c>
      <c r="G286" s="218">
        <v>0.34479294711859998</v>
      </c>
      <c r="H286" s="202"/>
      <c r="I286" s="202"/>
      <c r="J286" s="202"/>
      <c r="K286" s="218">
        <v>0.34479294711859998</v>
      </c>
      <c r="L286" s="202"/>
      <c r="M286" s="236"/>
      <c r="N286" s="236"/>
      <c r="O286" s="202"/>
      <c r="P286" s="202"/>
      <c r="Q286" s="218">
        <v>0.34479294711859998</v>
      </c>
    </row>
    <row r="287" spans="2:17" ht="25.5" x14ac:dyDescent="0.25">
      <c r="B287" s="202"/>
      <c r="C287" s="205"/>
      <c r="D287" s="202"/>
      <c r="E287" s="245"/>
      <c r="F287" s="113" t="s">
        <v>191</v>
      </c>
      <c r="G287" s="218"/>
      <c r="H287" s="202"/>
      <c r="I287" s="202"/>
      <c r="J287" s="202"/>
      <c r="K287" s="218"/>
      <c r="L287" s="202"/>
      <c r="M287" s="236"/>
      <c r="N287" s="236"/>
      <c r="O287" s="202"/>
      <c r="P287" s="202"/>
      <c r="Q287" s="218"/>
    </row>
    <row r="288" spans="2:17" x14ac:dyDescent="0.25">
      <c r="B288" s="202"/>
      <c r="C288" s="205"/>
      <c r="D288" s="202"/>
      <c r="E288" s="245"/>
      <c r="F288" s="113" t="s">
        <v>192</v>
      </c>
      <c r="G288" s="218"/>
      <c r="H288" s="202"/>
      <c r="I288" s="202"/>
      <c r="J288" s="202"/>
      <c r="K288" s="218"/>
      <c r="L288" s="202"/>
      <c r="M288" s="236"/>
      <c r="N288" s="236"/>
      <c r="O288" s="202"/>
      <c r="P288" s="202"/>
      <c r="Q288" s="218"/>
    </row>
    <row r="289" spans="2:17" ht="25.5" x14ac:dyDescent="0.25">
      <c r="B289" s="202"/>
      <c r="C289" s="205"/>
      <c r="D289" s="202"/>
      <c r="E289" s="245"/>
      <c r="F289" s="113" t="s">
        <v>194</v>
      </c>
      <c r="G289" s="218"/>
      <c r="H289" s="202"/>
      <c r="I289" s="202"/>
      <c r="J289" s="202"/>
      <c r="K289" s="218"/>
      <c r="L289" s="202"/>
      <c r="M289" s="236"/>
      <c r="N289" s="236"/>
      <c r="O289" s="202"/>
      <c r="P289" s="202"/>
      <c r="Q289" s="218"/>
    </row>
    <row r="290" spans="2:17" ht="25.5" x14ac:dyDescent="0.25">
      <c r="B290" s="202"/>
      <c r="C290" s="205"/>
      <c r="D290" s="202"/>
      <c r="E290" s="245"/>
      <c r="F290" s="113" t="s">
        <v>191</v>
      </c>
      <c r="G290" s="218">
        <v>2.3177489394239998</v>
      </c>
      <c r="H290" s="202"/>
      <c r="I290" s="202"/>
      <c r="J290" s="202"/>
      <c r="K290" s="218">
        <v>2.3177489394239998</v>
      </c>
      <c r="L290" s="202"/>
      <c r="M290" s="236"/>
      <c r="N290" s="236"/>
      <c r="O290" s="202"/>
      <c r="P290" s="202"/>
      <c r="Q290" s="218">
        <v>2.3177489394239998</v>
      </c>
    </row>
    <row r="291" spans="2:17" ht="26.25" thickBot="1" x14ac:dyDescent="0.3">
      <c r="B291" s="203"/>
      <c r="C291" s="206"/>
      <c r="D291" s="203"/>
      <c r="E291" s="246"/>
      <c r="F291" s="114" t="s">
        <v>194</v>
      </c>
      <c r="G291" s="219"/>
      <c r="H291" s="203"/>
      <c r="I291" s="203"/>
      <c r="J291" s="203"/>
      <c r="K291" s="219"/>
      <c r="L291" s="203"/>
      <c r="M291" s="237"/>
      <c r="N291" s="237"/>
      <c r="O291" s="203"/>
      <c r="P291" s="203"/>
      <c r="Q291" s="219"/>
    </row>
    <row r="295" spans="2:17" x14ac:dyDescent="0.25">
      <c r="L295" s="92"/>
      <c r="O295" s="92"/>
    </row>
    <row r="296" spans="2:17" x14ac:dyDescent="0.25">
      <c r="L296" s="92"/>
      <c r="O296" s="92"/>
    </row>
    <row r="298" spans="2:17" ht="15.75" thickBot="1" x14ac:dyDescent="0.3"/>
    <row r="299" spans="2:17" ht="15.75" thickBot="1" x14ac:dyDescent="0.3">
      <c r="B299" s="90"/>
      <c r="C299" s="162" t="s">
        <v>0</v>
      </c>
      <c r="D299" s="222" t="s">
        <v>467</v>
      </c>
      <c r="E299" s="223"/>
      <c r="F299" s="223"/>
      <c r="G299" s="224"/>
      <c r="H299" s="222" t="s">
        <v>60</v>
      </c>
      <c r="I299" s="223"/>
      <c r="J299" s="223"/>
      <c r="K299" s="224"/>
      <c r="L299" s="222" t="s">
        <v>61</v>
      </c>
      <c r="M299" s="223"/>
      <c r="N299" s="224"/>
      <c r="O299" s="222" t="s">
        <v>62</v>
      </c>
      <c r="P299" s="223"/>
      <c r="Q299" s="224"/>
    </row>
    <row r="300" spans="2:17" ht="77.25" thickBot="1" x14ac:dyDescent="0.3">
      <c r="B300" s="91" t="s">
        <v>25</v>
      </c>
      <c r="C300" s="168"/>
      <c r="D300" s="132" t="s">
        <v>455</v>
      </c>
      <c r="E300" s="132" t="s">
        <v>64</v>
      </c>
      <c r="F300" s="132" t="s">
        <v>65</v>
      </c>
      <c r="G300" s="133" t="s">
        <v>66</v>
      </c>
      <c r="H300" s="132" t="s">
        <v>455</v>
      </c>
      <c r="I300" s="132" t="s">
        <v>64</v>
      </c>
      <c r="J300" s="132" t="s">
        <v>67</v>
      </c>
      <c r="K300" s="133" t="s">
        <v>66</v>
      </c>
      <c r="L300" s="132" t="s">
        <v>481</v>
      </c>
      <c r="M300" s="132" t="s">
        <v>68</v>
      </c>
      <c r="N300" s="133" t="s">
        <v>66</v>
      </c>
      <c r="O300" s="132" t="s">
        <v>455</v>
      </c>
      <c r="P300" s="132" t="s">
        <v>69</v>
      </c>
      <c r="Q300" s="133" t="s">
        <v>70</v>
      </c>
    </row>
    <row r="301" spans="2:17" ht="25.5" x14ac:dyDescent="0.25">
      <c r="B301" s="201" t="s">
        <v>204</v>
      </c>
      <c r="C301" s="204">
        <v>88.458397011671096</v>
      </c>
      <c r="D301" s="201" t="s">
        <v>458</v>
      </c>
      <c r="E301" s="244" t="s">
        <v>133</v>
      </c>
      <c r="F301" s="116" t="s">
        <v>428</v>
      </c>
      <c r="G301" s="142">
        <v>7.8817210485136826</v>
      </c>
      <c r="H301" s="201" t="s">
        <v>457</v>
      </c>
      <c r="I301" s="201" t="s">
        <v>479</v>
      </c>
      <c r="J301" s="201" t="s">
        <v>480</v>
      </c>
      <c r="K301" s="142">
        <v>7.8817210485136826</v>
      </c>
      <c r="L301" s="201"/>
      <c r="M301" s="201"/>
      <c r="N301" s="201"/>
      <c r="O301" s="201" t="s">
        <v>457</v>
      </c>
      <c r="P301" s="201" t="s">
        <v>474</v>
      </c>
      <c r="Q301" s="142">
        <v>7.8817210485136826</v>
      </c>
    </row>
    <row r="302" spans="2:17" ht="25.5" x14ac:dyDescent="0.25">
      <c r="B302" s="202"/>
      <c r="C302" s="205"/>
      <c r="D302" s="202"/>
      <c r="E302" s="245"/>
      <c r="F302" s="113" t="s">
        <v>191</v>
      </c>
      <c r="G302" s="140">
        <v>1.9381538290963736</v>
      </c>
      <c r="H302" s="202"/>
      <c r="I302" s="202"/>
      <c r="J302" s="202"/>
      <c r="K302" s="140">
        <v>1.9381538290963736</v>
      </c>
      <c r="L302" s="202"/>
      <c r="M302" s="202"/>
      <c r="N302" s="202"/>
      <c r="O302" s="202"/>
      <c r="P302" s="202"/>
      <c r="Q302" s="140">
        <v>1.9381538290963736</v>
      </c>
    </row>
    <row r="303" spans="2:17" ht="25.5" x14ac:dyDescent="0.25">
      <c r="B303" s="202"/>
      <c r="C303" s="205"/>
      <c r="D303" s="202"/>
      <c r="E303" s="245"/>
      <c r="F303" s="113" t="s">
        <v>191</v>
      </c>
      <c r="G303" s="140">
        <v>9.3628593473335293</v>
      </c>
      <c r="H303" s="202"/>
      <c r="I303" s="202"/>
      <c r="J303" s="202"/>
      <c r="K303" s="140">
        <v>9.3628593473335293</v>
      </c>
      <c r="L303" s="202"/>
      <c r="M303" s="202"/>
      <c r="N303" s="202"/>
      <c r="O303" s="202"/>
      <c r="P303" s="202"/>
      <c r="Q303" s="140">
        <v>9.3628593473335293</v>
      </c>
    </row>
    <row r="304" spans="2:17" ht="25.5" x14ac:dyDescent="0.25">
      <c r="B304" s="202"/>
      <c r="C304" s="205"/>
      <c r="D304" s="202"/>
      <c r="E304" s="245"/>
      <c r="F304" s="113" t="s">
        <v>191</v>
      </c>
      <c r="G304" s="140">
        <v>0.13615446446439999</v>
      </c>
      <c r="H304" s="202"/>
      <c r="I304" s="202"/>
      <c r="J304" s="202"/>
      <c r="K304" s="140">
        <v>0.13615446446439999</v>
      </c>
      <c r="L304" s="202"/>
      <c r="M304" s="202"/>
      <c r="N304" s="202"/>
      <c r="O304" s="202"/>
      <c r="P304" s="202"/>
      <c r="Q304" s="140">
        <v>0.13615446446439999</v>
      </c>
    </row>
    <row r="305" spans="2:17" x14ac:dyDescent="0.25">
      <c r="B305" s="202"/>
      <c r="C305" s="205"/>
      <c r="D305" s="202"/>
      <c r="E305" s="245"/>
      <c r="F305" s="113" t="s">
        <v>435</v>
      </c>
      <c r="G305" s="218">
        <v>7.6933205597435199</v>
      </c>
      <c r="H305" s="202"/>
      <c r="I305" s="202"/>
      <c r="J305" s="202"/>
      <c r="K305" s="218">
        <v>7.6933205597435199</v>
      </c>
      <c r="L305" s="202"/>
      <c r="M305" s="202"/>
      <c r="N305" s="202"/>
      <c r="O305" s="202"/>
      <c r="P305" s="202"/>
      <c r="Q305" s="218">
        <v>7.6933205597435199</v>
      </c>
    </row>
    <row r="306" spans="2:17" ht="25.5" x14ac:dyDescent="0.25">
      <c r="B306" s="202"/>
      <c r="C306" s="205"/>
      <c r="D306" s="202"/>
      <c r="E306" s="245"/>
      <c r="F306" s="113" t="s">
        <v>436</v>
      </c>
      <c r="G306" s="218"/>
      <c r="H306" s="202"/>
      <c r="I306" s="202"/>
      <c r="J306" s="202"/>
      <c r="K306" s="218"/>
      <c r="L306" s="202"/>
      <c r="M306" s="202"/>
      <c r="N306" s="202"/>
      <c r="O306" s="202"/>
      <c r="P306" s="202"/>
      <c r="Q306" s="218"/>
    </row>
    <row r="307" spans="2:17" x14ac:dyDescent="0.25">
      <c r="B307" s="202"/>
      <c r="C307" s="205"/>
      <c r="D307" s="202"/>
      <c r="E307" s="245"/>
      <c r="F307" s="113" t="s">
        <v>417</v>
      </c>
      <c r="G307" s="218"/>
      <c r="H307" s="202"/>
      <c r="I307" s="202"/>
      <c r="J307" s="202"/>
      <c r="K307" s="218"/>
      <c r="L307" s="202"/>
      <c r="M307" s="202"/>
      <c r="N307" s="202"/>
      <c r="O307" s="202"/>
      <c r="P307" s="202"/>
      <c r="Q307" s="218"/>
    </row>
    <row r="308" spans="2:17" ht="25.5" x14ac:dyDescent="0.25">
      <c r="B308" s="202"/>
      <c r="C308" s="205"/>
      <c r="D308" s="202"/>
      <c r="E308" s="245"/>
      <c r="F308" s="113" t="s">
        <v>437</v>
      </c>
      <c r="G308" s="218"/>
      <c r="H308" s="202"/>
      <c r="I308" s="202"/>
      <c r="J308" s="202"/>
      <c r="K308" s="218"/>
      <c r="L308" s="202"/>
      <c r="M308" s="202"/>
      <c r="N308" s="202"/>
      <c r="O308" s="202"/>
      <c r="P308" s="202"/>
      <c r="Q308" s="218"/>
    </row>
    <row r="309" spans="2:17" x14ac:dyDescent="0.25">
      <c r="B309" s="202"/>
      <c r="C309" s="205"/>
      <c r="D309" s="202"/>
      <c r="E309" s="245"/>
      <c r="F309" s="113" t="s">
        <v>438</v>
      </c>
      <c r="G309" s="218">
        <v>1.4569924526262501</v>
      </c>
      <c r="H309" s="202"/>
      <c r="I309" s="202"/>
      <c r="J309" s="202"/>
      <c r="K309" s="218">
        <v>1.4569924526262501</v>
      </c>
      <c r="L309" s="202"/>
      <c r="M309" s="202"/>
      <c r="N309" s="202"/>
      <c r="O309" s="202"/>
      <c r="P309" s="202"/>
      <c r="Q309" s="218">
        <v>1.4569924526262501</v>
      </c>
    </row>
    <row r="310" spans="2:17" ht="25.5" x14ac:dyDescent="0.25">
      <c r="B310" s="202"/>
      <c r="C310" s="205"/>
      <c r="D310" s="202"/>
      <c r="E310" s="245"/>
      <c r="F310" s="113" t="s">
        <v>436</v>
      </c>
      <c r="G310" s="218"/>
      <c r="H310" s="202"/>
      <c r="I310" s="202"/>
      <c r="J310" s="202"/>
      <c r="K310" s="218"/>
      <c r="L310" s="202"/>
      <c r="M310" s="202"/>
      <c r="N310" s="202"/>
      <c r="O310" s="202"/>
      <c r="P310" s="202"/>
      <c r="Q310" s="218"/>
    </row>
    <row r="311" spans="2:17" x14ac:dyDescent="0.25">
      <c r="B311" s="202"/>
      <c r="C311" s="205"/>
      <c r="D311" s="202"/>
      <c r="E311" s="245"/>
      <c r="F311" s="113" t="s">
        <v>417</v>
      </c>
      <c r="G311" s="218"/>
      <c r="H311" s="202"/>
      <c r="I311" s="202"/>
      <c r="J311" s="202"/>
      <c r="K311" s="218"/>
      <c r="L311" s="202"/>
      <c r="M311" s="202"/>
      <c r="N311" s="202"/>
      <c r="O311" s="202"/>
      <c r="P311" s="202"/>
      <c r="Q311" s="218"/>
    </row>
    <row r="312" spans="2:17" ht="25.5" x14ac:dyDescent="0.25">
      <c r="B312" s="202"/>
      <c r="C312" s="205"/>
      <c r="D312" s="202"/>
      <c r="E312" s="245"/>
      <c r="F312" s="113" t="s">
        <v>437</v>
      </c>
      <c r="G312" s="218"/>
      <c r="H312" s="202"/>
      <c r="I312" s="202"/>
      <c r="J312" s="202"/>
      <c r="K312" s="218"/>
      <c r="L312" s="202"/>
      <c r="M312" s="202"/>
      <c r="N312" s="202"/>
      <c r="O312" s="202"/>
      <c r="P312" s="202"/>
      <c r="Q312" s="218"/>
    </row>
    <row r="313" spans="2:17" ht="25.5" x14ac:dyDescent="0.25">
      <c r="B313" s="202"/>
      <c r="C313" s="205"/>
      <c r="D313" s="202"/>
      <c r="E313" s="245"/>
      <c r="F313" s="113" t="s">
        <v>439</v>
      </c>
      <c r="G313" s="218">
        <v>0.4121525657954313</v>
      </c>
      <c r="H313" s="202"/>
      <c r="I313" s="202"/>
      <c r="J313" s="202"/>
      <c r="K313" s="218">
        <v>0.4121525657954313</v>
      </c>
      <c r="L313" s="202"/>
      <c r="M313" s="202"/>
      <c r="N313" s="202"/>
      <c r="O313" s="202"/>
      <c r="P313" s="202"/>
      <c r="Q313" s="218">
        <v>0.4121525657954313</v>
      </c>
    </row>
    <row r="314" spans="2:17" ht="25.5" x14ac:dyDescent="0.25">
      <c r="B314" s="202"/>
      <c r="C314" s="205"/>
      <c r="D314" s="202"/>
      <c r="E314" s="245"/>
      <c r="F314" s="113" t="s">
        <v>440</v>
      </c>
      <c r="G314" s="218"/>
      <c r="H314" s="202"/>
      <c r="I314" s="202"/>
      <c r="J314" s="202"/>
      <c r="K314" s="218"/>
      <c r="L314" s="202"/>
      <c r="M314" s="202"/>
      <c r="N314" s="202"/>
      <c r="O314" s="202"/>
      <c r="P314" s="202"/>
      <c r="Q314" s="218"/>
    </row>
    <row r="315" spans="2:17" ht="25.5" x14ac:dyDescent="0.25">
      <c r="B315" s="202"/>
      <c r="C315" s="205"/>
      <c r="D315" s="202"/>
      <c r="E315" s="245"/>
      <c r="F315" s="113" t="s">
        <v>439</v>
      </c>
      <c r="G315" s="218">
        <v>1.4466956214544799</v>
      </c>
      <c r="H315" s="202"/>
      <c r="I315" s="202"/>
      <c r="J315" s="202"/>
      <c r="K315" s="218">
        <v>1.4466956214544799</v>
      </c>
      <c r="L315" s="202"/>
      <c r="M315" s="202"/>
      <c r="N315" s="202"/>
      <c r="O315" s="202"/>
      <c r="P315" s="202"/>
      <c r="Q315" s="218">
        <v>1.4466956214544799</v>
      </c>
    </row>
    <row r="316" spans="2:17" x14ac:dyDescent="0.25">
      <c r="B316" s="202"/>
      <c r="C316" s="205"/>
      <c r="D316" s="202"/>
      <c r="E316" s="245"/>
      <c r="F316" s="113" t="s">
        <v>192</v>
      </c>
      <c r="G316" s="218"/>
      <c r="H316" s="202"/>
      <c r="I316" s="202"/>
      <c r="J316" s="202"/>
      <c r="K316" s="218"/>
      <c r="L316" s="202"/>
      <c r="M316" s="202"/>
      <c r="N316" s="202"/>
      <c r="O316" s="202"/>
      <c r="P316" s="202"/>
      <c r="Q316" s="218"/>
    </row>
    <row r="317" spans="2:17" ht="25.5" x14ac:dyDescent="0.25">
      <c r="B317" s="202"/>
      <c r="C317" s="205"/>
      <c r="D317" s="202"/>
      <c r="E317" s="245"/>
      <c r="F317" s="113" t="s">
        <v>441</v>
      </c>
      <c r="G317" s="218"/>
      <c r="H317" s="202"/>
      <c r="I317" s="202"/>
      <c r="J317" s="202"/>
      <c r="K317" s="218"/>
      <c r="L317" s="202"/>
      <c r="M317" s="202"/>
      <c r="N317" s="202"/>
      <c r="O317" s="202"/>
      <c r="P317" s="202"/>
      <c r="Q317" s="218"/>
    </row>
    <row r="318" spans="2:17" ht="25.5" x14ac:dyDescent="0.25">
      <c r="B318" s="202"/>
      <c r="C318" s="205"/>
      <c r="D318" s="202"/>
      <c r="E318" s="245"/>
      <c r="F318" s="113" t="s">
        <v>439</v>
      </c>
      <c r="G318" s="218">
        <v>41.372295186466744</v>
      </c>
      <c r="H318" s="202"/>
      <c r="I318" s="202"/>
      <c r="J318" s="202"/>
      <c r="K318" s="218">
        <v>41.372295186466744</v>
      </c>
      <c r="L318" s="202"/>
      <c r="M318" s="202"/>
      <c r="N318" s="202"/>
      <c r="O318" s="202"/>
      <c r="P318" s="202"/>
      <c r="Q318" s="218">
        <v>41.372295186466744</v>
      </c>
    </row>
    <row r="319" spans="2:17" x14ac:dyDescent="0.25">
      <c r="B319" s="202"/>
      <c r="C319" s="205"/>
      <c r="D319" s="202"/>
      <c r="E319" s="245"/>
      <c r="F319" s="113" t="s">
        <v>192</v>
      </c>
      <c r="G319" s="218"/>
      <c r="H319" s="202"/>
      <c r="I319" s="202"/>
      <c r="J319" s="202"/>
      <c r="K319" s="218"/>
      <c r="L319" s="202"/>
      <c r="M319" s="202"/>
      <c r="N319" s="202"/>
      <c r="O319" s="202"/>
      <c r="P319" s="202"/>
      <c r="Q319" s="218"/>
    </row>
    <row r="320" spans="2:17" ht="25.5" x14ac:dyDescent="0.25">
      <c r="B320" s="202"/>
      <c r="C320" s="205"/>
      <c r="D320" s="202"/>
      <c r="E320" s="245"/>
      <c r="F320" s="113" t="s">
        <v>441</v>
      </c>
      <c r="G320" s="218"/>
      <c r="H320" s="202"/>
      <c r="I320" s="202"/>
      <c r="J320" s="202"/>
      <c r="K320" s="218"/>
      <c r="L320" s="202"/>
      <c r="M320" s="202"/>
      <c r="N320" s="202"/>
      <c r="O320" s="202"/>
      <c r="P320" s="202"/>
      <c r="Q320" s="218"/>
    </row>
    <row r="321" spans="2:17" ht="25.5" x14ac:dyDescent="0.25">
      <c r="B321" s="202"/>
      <c r="C321" s="205"/>
      <c r="D321" s="202"/>
      <c r="E321" s="245"/>
      <c r="F321" s="113" t="s">
        <v>439</v>
      </c>
      <c r="G321" s="218">
        <v>0.69105656042200003</v>
      </c>
      <c r="H321" s="202"/>
      <c r="I321" s="202"/>
      <c r="J321" s="202"/>
      <c r="K321" s="218">
        <v>0.69105656042200003</v>
      </c>
      <c r="L321" s="202"/>
      <c r="M321" s="202"/>
      <c r="N321" s="202"/>
      <c r="O321" s="202"/>
      <c r="P321" s="202"/>
      <c r="Q321" s="218">
        <v>0.69105656042200003</v>
      </c>
    </row>
    <row r="322" spans="2:17" x14ac:dyDescent="0.25">
      <c r="B322" s="202"/>
      <c r="C322" s="205"/>
      <c r="D322" s="202"/>
      <c r="E322" s="245"/>
      <c r="F322" s="113" t="s">
        <v>192</v>
      </c>
      <c r="G322" s="218"/>
      <c r="H322" s="202"/>
      <c r="I322" s="202"/>
      <c r="J322" s="202"/>
      <c r="K322" s="218"/>
      <c r="L322" s="202"/>
      <c r="M322" s="202"/>
      <c r="N322" s="202"/>
      <c r="O322" s="202"/>
      <c r="P322" s="202"/>
      <c r="Q322" s="218"/>
    </row>
    <row r="323" spans="2:17" ht="25.5" x14ac:dyDescent="0.25">
      <c r="B323" s="202"/>
      <c r="C323" s="205"/>
      <c r="D323" s="202"/>
      <c r="E323" s="245"/>
      <c r="F323" s="113" t="s">
        <v>441</v>
      </c>
      <c r="G323" s="218"/>
      <c r="H323" s="202"/>
      <c r="I323" s="202"/>
      <c r="J323" s="202"/>
      <c r="K323" s="218"/>
      <c r="L323" s="202"/>
      <c r="M323" s="202"/>
      <c r="N323" s="202"/>
      <c r="O323" s="202"/>
      <c r="P323" s="202"/>
      <c r="Q323" s="218"/>
    </row>
    <row r="324" spans="2:17" ht="25.5" x14ac:dyDescent="0.25">
      <c r="B324" s="202"/>
      <c r="C324" s="205"/>
      <c r="D324" s="202"/>
      <c r="E324" s="245"/>
      <c r="F324" s="113" t="s">
        <v>428</v>
      </c>
      <c r="G324" s="218">
        <v>15.960689706420705</v>
      </c>
      <c r="H324" s="202"/>
      <c r="I324" s="202"/>
      <c r="J324" s="202"/>
      <c r="K324" s="218">
        <v>15.960689706420705</v>
      </c>
      <c r="L324" s="202"/>
      <c r="M324" s="202"/>
      <c r="N324" s="202"/>
      <c r="O324" s="202"/>
      <c r="P324" s="202"/>
      <c r="Q324" s="218">
        <v>15.960689706420705</v>
      </c>
    </row>
    <row r="325" spans="2:17" ht="25.5" x14ac:dyDescent="0.25">
      <c r="B325" s="202"/>
      <c r="C325" s="205"/>
      <c r="D325" s="202"/>
      <c r="E325" s="245"/>
      <c r="F325" s="113" t="s">
        <v>440</v>
      </c>
      <c r="G325" s="218"/>
      <c r="H325" s="202"/>
      <c r="I325" s="202"/>
      <c r="J325" s="202"/>
      <c r="K325" s="218"/>
      <c r="L325" s="202"/>
      <c r="M325" s="202"/>
      <c r="N325" s="202"/>
      <c r="O325" s="202"/>
      <c r="P325" s="202"/>
      <c r="Q325" s="218"/>
    </row>
    <row r="326" spans="2:17" ht="25.5" x14ac:dyDescent="0.25">
      <c r="B326" s="202"/>
      <c r="C326" s="205"/>
      <c r="D326" s="202"/>
      <c r="E326" s="245"/>
      <c r="F326" s="113" t="s">
        <v>436</v>
      </c>
      <c r="G326" s="218"/>
      <c r="H326" s="202"/>
      <c r="I326" s="202"/>
      <c r="J326" s="202"/>
      <c r="K326" s="218"/>
      <c r="L326" s="202"/>
      <c r="M326" s="202"/>
      <c r="N326" s="202"/>
      <c r="O326" s="202"/>
      <c r="P326" s="202"/>
      <c r="Q326" s="218"/>
    </row>
    <row r="327" spans="2:17" x14ac:dyDescent="0.25">
      <c r="B327" s="202"/>
      <c r="C327" s="205"/>
      <c r="D327" s="202"/>
      <c r="E327" s="245"/>
      <c r="F327" s="113" t="s">
        <v>417</v>
      </c>
      <c r="G327" s="218"/>
      <c r="H327" s="202"/>
      <c r="I327" s="202"/>
      <c r="J327" s="202"/>
      <c r="K327" s="218"/>
      <c r="L327" s="202"/>
      <c r="M327" s="202"/>
      <c r="N327" s="202"/>
      <c r="O327" s="202"/>
      <c r="P327" s="202"/>
      <c r="Q327" s="218"/>
    </row>
    <row r="328" spans="2:17" ht="25.5" x14ac:dyDescent="0.25">
      <c r="B328" s="202"/>
      <c r="C328" s="205"/>
      <c r="D328" s="202"/>
      <c r="E328" s="245"/>
      <c r="F328" s="113" t="s">
        <v>437</v>
      </c>
      <c r="G328" s="218"/>
      <c r="H328" s="202"/>
      <c r="I328" s="202"/>
      <c r="J328" s="202"/>
      <c r="K328" s="218"/>
      <c r="L328" s="202"/>
      <c r="M328" s="202"/>
      <c r="N328" s="202"/>
      <c r="O328" s="202"/>
      <c r="P328" s="202"/>
      <c r="Q328" s="218"/>
    </row>
    <row r="329" spans="2:17" ht="25.5" x14ac:dyDescent="0.25">
      <c r="B329" s="202"/>
      <c r="C329" s="205"/>
      <c r="D329" s="202"/>
      <c r="E329" s="245"/>
      <c r="F329" s="113" t="s">
        <v>428</v>
      </c>
      <c r="G329" s="218">
        <v>0.10630566933399999</v>
      </c>
      <c r="H329" s="202"/>
      <c r="I329" s="202"/>
      <c r="J329" s="202"/>
      <c r="K329" s="218">
        <v>0.10630566933399999</v>
      </c>
      <c r="L329" s="202"/>
      <c r="M329" s="202"/>
      <c r="N329" s="202"/>
      <c r="O329" s="202"/>
      <c r="P329" s="202"/>
      <c r="Q329" s="218">
        <v>0.10630566933399999</v>
      </c>
    </row>
    <row r="330" spans="2:17" ht="25.5" x14ac:dyDescent="0.25">
      <c r="B330" s="202"/>
      <c r="C330" s="205"/>
      <c r="D330" s="202"/>
      <c r="E330" s="245"/>
      <c r="F330" s="113" t="s">
        <v>436</v>
      </c>
      <c r="G330" s="218"/>
      <c r="H330" s="202"/>
      <c r="I330" s="202"/>
      <c r="J330" s="202"/>
      <c r="K330" s="218"/>
      <c r="L330" s="202"/>
      <c r="M330" s="202"/>
      <c r="N330" s="202"/>
      <c r="O330" s="202"/>
      <c r="P330" s="202"/>
      <c r="Q330" s="218"/>
    </row>
    <row r="331" spans="2:17" x14ac:dyDescent="0.25">
      <c r="B331" s="202"/>
      <c r="C331" s="205"/>
      <c r="D331" s="202"/>
      <c r="E331" s="245"/>
      <c r="F331" s="113" t="s">
        <v>417</v>
      </c>
      <c r="G331" s="218"/>
      <c r="H331" s="202"/>
      <c r="I331" s="202"/>
      <c r="J331" s="202"/>
      <c r="K331" s="218"/>
      <c r="L331" s="202"/>
      <c r="M331" s="202"/>
      <c r="N331" s="202"/>
      <c r="O331" s="202"/>
      <c r="P331" s="202"/>
      <c r="Q331" s="218"/>
    </row>
    <row r="332" spans="2:17" ht="26.25" thickBot="1" x14ac:dyDescent="0.3">
      <c r="B332" s="203"/>
      <c r="C332" s="206"/>
      <c r="D332" s="203"/>
      <c r="E332" s="246"/>
      <c r="F332" s="114" t="s">
        <v>437</v>
      </c>
      <c r="G332" s="219"/>
      <c r="H332" s="203"/>
      <c r="I332" s="203"/>
      <c r="J332" s="203"/>
      <c r="K332" s="219"/>
      <c r="L332" s="203"/>
      <c r="M332" s="203"/>
      <c r="N332" s="203"/>
      <c r="O332" s="203"/>
      <c r="P332" s="203"/>
      <c r="Q332" s="219"/>
    </row>
    <row r="334" spans="2:17" x14ac:dyDescent="0.25">
      <c r="L334" s="92"/>
      <c r="O334" s="92"/>
    </row>
    <row r="335" spans="2:17" ht="15.75" thickBot="1" x14ac:dyDescent="0.3">
      <c r="L335" s="92"/>
      <c r="O335" s="92"/>
    </row>
    <row r="336" spans="2:17" ht="15.75" thickBot="1" x14ac:dyDescent="0.3">
      <c r="B336" s="90"/>
      <c r="C336" s="162" t="s">
        <v>0</v>
      </c>
      <c r="D336" s="222" t="s">
        <v>467</v>
      </c>
      <c r="E336" s="223"/>
      <c r="F336" s="223"/>
      <c r="G336" s="224"/>
      <c r="H336" s="222" t="s">
        <v>60</v>
      </c>
      <c r="I336" s="223"/>
      <c r="J336" s="223"/>
      <c r="K336" s="224"/>
      <c r="L336" s="222" t="s">
        <v>61</v>
      </c>
      <c r="M336" s="223"/>
      <c r="N336" s="224"/>
      <c r="O336" s="222" t="s">
        <v>62</v>
      </c>
      <c r="P336" s="223"/>
      <c r="Q336" s="224"/>
    </row>
    <row r="337" spans="2:17" ht="77.25" thickBot="1" x14ac:dyDescent="0.3">
      <c r="B337" s="91" t="s">
        <v>25</v>
      </c>
      <c r="C337" s="168"/>
      <c r="D337" s="132" t="s">
        <v>455</v>
      </c>
      <c r="E337" s="132" t="s">
        <v>64</v>
      </c>
      <c r="F337" s="132" t="s">
        <v>65</v>
      </c>
      <c r="G337" s="133" t="s">
        <v>66</v>
      </c>
      <c r="H337" s="132" t="s">
        <v>455</v>
      </c>
      <c r="I337" s="132" t="s">
        <v>64</v>
      </c>
      <c r="J337" s="132" t="s">
        <v>67</v>
      </c>
      <c r="K337" s="133" t="s">
        <v>66</v>
      </c>
      <c r="L337" s="132" t="s">
        <v>481</v>
      </c>
      <c r="M337" s="132" t="s">
        <v>68</v>
      </c>
      <c r="N337" s="133" t="s">
        <v>66</v>
      </c>
      <c r="O337" s="132" t="s">
        <v>455</v>
      </c>
      <c r="P337" s="132" t="s">
        <v>69</v>
      </c>
      <c r="Q337" s="133" t="s">
        <v>70</v>
      </c>
    </row>
    <row r="338" spans="2:17" x14ac:dyDescent="0.25">
      <c r="B338" s="201" t="s">
        <v>225</v>
      </c>
      <c r="C338" s="204">
        <v>17.021751076844211</v>
      </c>
      <c r="D338" s="201" t="s">
        <v>458</v>
      </c>
      <c r="E338" s="244" t="s">
        <v>354</v>
      </c>
      <c r="F338" s="116" t="s">
        <v>419</v>
      </c>
      <c r="G338" s="217">
        <v>8.4145831548410197E-2</v>
      </c>
      <c r="H338" s="214" t="s">
        <v>457</v>
      </c>
      <c r="I338" s="214" t="s">
        <v>482</v>
      </c>
      <c r="J338" s="214" t="s">
        <v>483</v>
      </c>
      <c r="K338" s="217">
        <v>8.4145831548410197E-2</v>
      </c>
      <c r="L338" s="214"/>
      <c r="M338" s="214"/>
      <c r="N338" s="214"/>
      <c r="O338" s="214" t="s">
        <v>457</v>
      </c>
      <c r="P338" s="214" t="s">
        <v>474</v>
      </c>
      <c r="Q338" s="217">
        <v>8.4145831548410197E-2</v>
      </c>
    </row>
    <row r="339" spans="2:17" ht="25.5" x14ac:dyDescent="0.25">
      <c r="B339" s="202"/>
      <c r="C339" s="205"/>
      <c r="D339" s="202"/>
      <c r="E339" s="245"/>
      <c r="F339" s="113" t="s">
        <v>442</v>
      </c>
      <c r="G339" s="218"/>
      <c r="H339" s="215"/>
      <c r="I339" s="215"/>
      <c r="J339" s="215"/>
      <c r="K339" s="218"/>
      <c r="L339" s="215"/>
      <c r="M339" s="215"/>
      <c r="N339" s="215"/>
      <c r="O339" s="215"/>
      <c r="P339" s="215"/>
      <c r="Q339" s="218"/>
    </row>
    <row r="340" spans="2:17" x14ac:dyDescent="0.25">
      <c r="B340" s="202"/>
      <c r="C340" s="205"/>
      <c r="D340" s="202"/>
      <c r="E340" s="245"/>
      <c r="F340" s="113" t="s">
        <v>417</v>
      </c>
      <c r="G340" s="218"/>
      <c r="H340" s="215"/>
      <c r="I340" s="215"/>
      <c r="J340" s="215"/>
      <c r="K340" s="218"/>
      <c r="L340" s="215"/>
      <c r="M340" s="215"/>
      <c r="N340" s="215"/>
      <c r="O340" s="215"/>
      <c r="P340" s="215"/>
      <c r="Q340" s="218"/>
    </row>
    <row r="341" spans="2:17" ht="25.5" x14ac:dyDescent="0.25">
      <c r="B341" s="202"/>
      <c r="C341" s="205"/>
      <c r="D341" s="202"/>
      <c r="E341" s="245"/>
      <c r="F341" s="113" t="s">
        <v>418</v>
      </c>
      <c r="G341" s="218"/>
      <c r="H341" s="215"/>
      <c r="I341" s="215"/>
      <c r="J341" s="215"/>
      <c r="K341" s="218"/>
      <c r="L341" s="215"/>
      <c r="M341" s="215"/>
      <c r="N341" s="215"/>
      <c r="O341" s="215"/>
      <c r="P341" s="215"/>
      <c r="Q341" s="218"/>
    </row>
    <row r="342" spans="2:17" ht="25.5" x14ac:dyDescent="0.25">
      <c r="B342" s="202"/>
      <c r="C342" s="205"/>
      <c r="D342" s="202"/>
      <c r="E342" s="245"/>
      <c r="F342" s="113" t="s">
        <v>421</v>
      </c>
      <c r="G342" s="140">
        <v>2.49460069488E-2</v>
      </c>
      <c r="H342" s="215"/>
      <c r="I342" s="215"/>
      <c r="J342" s="215"/>
      <c r="K342" s="140">
        <v>2.49460069488E-2</v>
      </c>
      <c r="L342" s="215"/>
      <c r="M342" s="215"/>
      <c r="N342" s="215"/>
      <c r="O342" s="215"/>
      <c r="P342" s="215"/>
      <c r="Q342" s="140">
        <v>2.49460069488E-2</v>
      </c>
    </row>
    <row r="343" spans="2:17" ht="25.5" x14ac:dyDescent="0.25">
      <c r="B343" s="202"/>
      <c r="C343" s="205"/>
      <c r="D343" s="202"/>
      <c r="E343" s="245"/>
      <c r="F343" s="113" t="s">
        <v>412</v>
      </c>
      <c r="G343" s="218">
        <v>8.4018991034199999</v>
      </c>
      <c r="H343" s="215"/>
      <c r="I343" s="215"/>
      <c r="J343" s="215"/>
      <c r="K343" s="218">
        <v>8.4018991034199999</v>
      </c>
      <c r="L343" s="215"/>
      <c r="M343" s="215"/>
      <c r="N343" s="215"/>
      <c r="O343" s="215"/>
      <c r="P343" s="215"/>
      <c r="Q343" s="218">
        <v>8.4018991034199999</v>
      </c>
    </row>
    <row r="344" spans="2:17" ht="25.5" x14ac:dyDescent="0.25">
      <c r="B344" s="202"/>
      <c r="C344" s="205"/>
      <c r="D344" s="202"/>
      <c r="E344" s="245"/>
      <c r="F344" s="113" t="s">
        <v>443</v>
      </c>
      <c r="G344" s="218"/>
      <c r="H344" s="215"/>
      <c r="I344" s="215"/>
      <c r="J344" s="215"/>
      <c r="K344" s="218"/>
      <c r="L344" s="215"/>
      <c r="M344" s="215"/>
      <c r="N344" s="215"/>
      <c r="O344" s="215"/>
      <c r="P344" s="215"/>
      <c r="Q344" s="218"/>
    </row>
    <row r="345" spans="2:17" ht="25.5" x14ac:dyDescent="0.25">
      <c r="B345" s="202"/>
      <c r="C345" s="205"/>
      <c r="D345" s="202"/>
      <c r="E345" s="245"/>
      <c r="F345" s="113" t="s">
        <v>416</v>
      </c>
      <c r="G345" s="218"/>
      <c r="H345" s="215"/>
      <c r="I345" s="215"/>
      <c r="J345" s="215"/>
      <c r="K345" s="218"/>
      <c r="L345" s="215"/>
      <c r="M345" s="215"/>
      <c r="N345" s="215"/>
      <c r="O345" s="215"/>
      <c r="P345" s="215"/>
      <c r="Q345" s="218"/>
    </row>
    <row r="346" spans="2:17" x14ac:dyDescent="0.25">
      <c r="B346" s="202"/>
      <c r="C346" s="205"/>
      <c r="D346" s="202"/>
      <c r="E346" s="245"/>
      <c r="F346" s="113" t="s">
        <v>417</v>
      </c>
      <c r="G346" s="218"/>
      <c r="H346" s="215"/>
      <c r="I346" s="215"/>
      <c r="J346" s="215"/>
      <c r="K346" s="218"/>
      <c r="L346" s="215"/>
      <c r="M346" s="215"/>
      <c r="N346" s="215"/>
      <c r="O346" s="215"/>
      <c r="P346" s="215"/>
      <c r="Q346" s="218"/>
    </row>
    <row r="347" spans="2:17" ht="25.5" x14ac:dyDescent="0.25">
      <c r="B347" s="202"/>
      <c r="C347" s="205"/>
      <c r="D347" s="202"/>
      <c r="E347" s="245"/>
      <c r="F347" s="113" t="s">
        <v>418</v>
      </c>
      <c r="G347" s="218"/>
      <c r="H347" s="215"/>
      <c r="I347" s="215"/>
      <c r="J347" s="215"/>
      <c r="K347" s="218"/>
      <c r="L347" s="215"/>
      <c r="M347" s="215"/>
      <c r="N347" s="215"/>
      <c r="O347" s="215"/>
      <c r="P347" s="215"/>
      <c r="Q347" s="218"/>
    </row>
    <row r="348" spans="2:17" ht="25.5" x14ac:dyDescent="0.25">
      <c r="B348" s="202"/>
      <c r="C348" s="205"/>
      <c r="D348" s="202"/>
      <c r="E348" s="245"/>
      <c r="F348" s="113" t="s">
        <v>412</v>
      </c>
      <c r="G348" s="218">
        <v>8.5107601349270006</v>
      </c>
      <c r="H348" s="215"/>
      <c r="I348" s="215"/>
      <c r="J348" s="215"/>
      <c r="K348" s="218">
        <v>8.5107601349270006</v>
      </c>
      <c r="L348" s="215"/>
      <c r="M348" s="215"/>
      <c r="N348" s="215"/>
      <c r="O348" s="215"/>
      <c r="P348" s="215"/>
      <c r="Q348" s="218">
        <v>8.5107601349270006</v>
      </c>
    </row>
    <row r="349" spans="2:17" ht="25.5" x14ac:dyDescent="0.25">
      <c r="B349" s="202"/>
      <c r="C349" s="205"/>
      <c r="D349" s="202"/>
      <c r="E349" s="245"/>
      <c r="F349" s="113" t="s">
        <v>443</v>
      </c>
      <c r="G349" s="218"/>
      <c r="H349" s="215"/>
      <c r="I349" s="215"/>
      <c r="J349" s="215"/>
      <c r="K349" s="218"/>
      <c r="L349" s="215"/>
      <c r="M349" s="215"/>
      <c r="N349" s="215"/>
      <c r="O349" s="215"/>
      <c r="P349" s="215"/>
      <c r="Q349" s="218"/>
    </row>
    <row r="350" spans="2:17" ht="25.5" x14ac:dyDescent="0.25">
      <c r="B350" s="202"/>
      <c r="C350" s="205"/>
      <c r="D350" s="202"/>
      <c r="E350" s="245"/>
      <c r="F350" s="113" t="s">
        <v>444</v>
      </c>
      <c r="G350" s="218"/>
      <c r="H350" s="215"/>
      <c r="I350" s="215"/>
      <c r="J350" s="215"/>
      <c r="K350" s="218"/>
      <c r="L350" s="215"/>
      <c r="M350" s="215"/>
      <c r="N350" s="215"/>
      <c r="O350" s="215"/>
      <c r="P350" s="215"/>
      <c r="Q350" s="218"/>
    </row>
    <row r="351" spans="2:17" x14ac:dyDescent="0.25">
      <c r="B351" s="202"/>
      <c r="C351" s="205"/>
      <c r="D351" s="202"/>
      <c r="E351" s="245"/>
      <c r="F351" s="113" t="s">
        <v>417</v>
      </c>
      <c r="G351" s="218"/>
      <c r="H351" s="215"/>
      <c r="I351" s="215"/>
      <c r="J351" s="215"/>
      <c r="K351" s="218"/>
      <c r="L351" s="215"/>
      <c r="M351" s="215"/>
      <c r="N351" s="215"/>
      <c r="O351" s="215"/>
      <c r="P351" s="215"/>
      <c r="Q351" s="218"/>
    </row>
    <row r="352" spans="2:17" ht="26.25" thickBot="1" x14ac:dyDescent="0.3">
      <c r="B352" s="203"/>
      <c r="C352" s="206"/>
      <c r="D352" s="203"/>
      <c r="E352" s="246"/>
      <c r="F352" s="114" t="s">
        <v>418</v>
      </c>
      <c r="G352" s="219"/>
      <c r="H352" s="216"/>
      <c r="I352" s="216"/>
      <c r="J352" s="216"/>
      <c r="K352" s="219"/>
      <c r="L352" s="216"/>
      <c r="M352" s="216"/>
      <c r="N352" s="216"/>
      <c r="O352" s="216"/>
      <c r="P352" s="216"/>
      <c r="Q352" s="219"/>
    </row>
    <row r="376" spans="2:17" ht="15.75" thickBot="1" x14ac:dyDescent="0.3">
      <c r="L376" s="92"/>
      <c r="O376" s="92"/>
    </row>
    <row r="377" spans="2:17" ht="15.75" thickBot="1" x14ac:dyDescent="0.3">
      <c r="B377" s="90"/>
      <c r="C377" s="162" t="s">
        <v>0</v>
      </c>
      <c r="D377" s="222" t="s">
        <v>467</v>
      </c>
      <c r="E377" s="223"/>
      <c r="F377" s="223"/>
      <c r="G377" s="224"/>
      <c r="H377" s="222" t="s">
        <v>60</v>
      </c>
      <c r="I377" s="223"/>
      <c r="J377" s="223"/>
      <c r="K377" s="224"/>
      <c r="L377" s="222" t="s">
        <v>61</v>
      </c>
      <c r="M377" s="223"/>
      <c r="N377" s="224"/>
      <c r="O377" s="222" t="s">
        <v>62</v>
      </c>
      <c r="P377" s="223"/>
      <c r="Q377" s="224"/>
    </row>
    <row r="378" spans="2:17" ht="77.25" thickBot="1" x14ac:dyDescent="0.3">
      <c r="B378" s="91" t="s">
        <v>25</v>
      </c>
      <c r="C378" s="168"/>
      <c r="D378" s="132" t="s">
        <v>455</v>
      </c>
      <c r="E378" s="132" t="s">
        <v>64</v>
      </c>
      <c r="F378" s="132" t="s">
        <v>65</v>
      </c>
      <c r="G378" s="133" t="s">
        <v>66</v>
      </c>
      <c r="H378" s="132" t="s">
        <v>455</v>
      </c>
      <c r="I378" s="132" t="s">
        <v>64</v>
      </c>
      <c r="J378" s="132" t="s">
        <v>67</v>
      </c>
      <c r="K378" s="133" t="s">
        <v>66</v>
      </c>
      <c r="L378" s="132" t="s">
        <v>481</v>
      </c>
      <c r="M378" s="132" t="s">
        <v>68</v>
      </c>
      <c r="N378" s="133" t="s">
        <v>66</v>
      </c>
      <c r="O378" s="132" t="s">
        <v>455</v>
      </c>
      <c r="P378" s="132" t="s">
        <v>69</v>
      </c>
      <c r="Q378" s="133" t="s">
        <v>70</v>
      </c>
    </row>
    <row r="379" spans="2:17" x14ac:dyDescent="0.25">
      <c r="B379" s="201" t="s">
        <v>214</v>
      </c>
      <c r="C379" s="204">
        <v>29.585036870091344</v>
      </c>
      <c r="D379" s="201" t="s">
        <v>458</v>
      </c>
      <c r="E379" s="244" t="s">
        <v>355</v>
      </c>
      <c r="F379" s="116" t="s">
        <v>419</v>
      </c>
      <c r="G379" s="217">
        <v>3.0124680491993301</v>
      </c>
      <c r="H379" s="201" t="s">
        <v>457</v>
      </c>
      <c r="I379" s="201" t="s">
        <v>484</v>
      </c>
      <c r="J379" s="201" t="s">
        <v>483</v>
      </c>
      <c r="K379" s="217">
        <v>3.0124680491993301</v>
      </c>
      <c r="L379" s="201"/>
      <c r="M379" s="235"/>
      <c r="N379" s="235"/>
      <c r="O379" s="201" t="s">
        <v>457</v>
      </c>
      <c r="P379" s="201" t="s">
        <v>474</v>
      </c>
      <c r="Q379" s="217">
        <v>3.0124680491993301</v>
      </c>
    </row>
    <row r="380" spans="2:17" ht="25.5" x14ac:dyDescent="0.25">
      <c r="B380" s="202"/>
      <c r="C380" s="205"/>
      <c r="D380" s="202"/>
      <c r="E380" s="245"/>
      <c r="F380" s="113" t="s">
        <v>442</v>
      </c>
      <c r="G380" s="218"/>
      <c r="H380" s="202"/>
      <c r="I380" s="202"/>
      <c r="J380" s="202"/>
      <c r="K380" s="218"/>
      <c r="L380" s="202"/>
      <c r="M380" s="236"/>
      <c r="N380" s="236"/>
      <c r="O380" s="202"/>
      <c r="P380" s="202"/>
      <c r="Q380" s="218"/>
    </row>
    <row r="381" spans="2:17" ht="25.5" x14ac:dyDescent="0.25">
      <c r="B381" s="202"/>
      <c r="C381" s="205"/>
      <c r="D381" s="202"/>
      <c r="E381" s="245"/>
      <c r="F381" s="113" t="s">
        <v>418</v>
      </c>
      <c r="G381" s="218"/>
      <c r="H381" s="202"/>
      <c r="I381" s="202"/>
      <c r="J381" s="202"/>
      <c r="K381" s="218"/>
      <c r="L381" s="202"/>
      <c r="M381" s="236"/>
      <c r="N381" s="236"/>
      <c r="O381" s="202"/>
      <c r="P381" s="202"/>
      <c r="Q381" s="218"/>
    </row>
    <row r="382" spans="2:17" x14ac:dyDescent="0.25">
      <c r="B382" s="202"/>
      <c r="C382" s="205"/>
      <c r="D382" s="202"/>
      <c r="E382" s="245"/>
      <c r="F382" s="113" t="s">
        <v>419</v>
      </c>
      <c r="G382" s="218">
        <v>2.2380911972940001</v>
      </c>
      <c r="H382" s="202"/>
      <c r="I382" s="202"/>
      <c r="J382" s="202"/>
      <c r="K382" s="218">
        <v>2.2380911972940001</v>
      </c>
      <c r="L382" s="202"/>
      <c r="M382" s="236"/>
      <c r="N382" s="236"/>
      <c r="O382" s="202"/>
      <c r="P382" s="202"/>
      <c r="Q382" s="218">
        <v>2.2380911972940001</v>
      </c>
    </row>
    <row r="383" spans="2:17" ht="25.5" x14ac:dyDescent="0.25">
      <c r="B383" s="202"/>
      <c r="C383" s="205"/>
      <c r="D383" s="202"/>
      <c r="E383" s="245"/>
      <c r="F383" s="113" t="s">
        <v>442</v>
      </c>
      <c r="G383" s="218"/>
      <c r="H383" s="202"/>
      <c r="I383" s="202"/>
      <c r="J383" s="202"/>
      <c r="K383" s="218"/>
      <c r="L383" s="202"/>
      <c r="M383" s="236"/>
      <c r="N383" s="236"/>
      <c r="O383" s="202"/>
      <c r="P383" s="202"/>
      <c r="Q383" s="218"/>
    </row>
    <row r="384" spans="2:17" x14ac:dyDescent="0.25">
      <c r="B384" s="202"/>
      <c r="C384" s="205"/>
      <c r="D384" s="202"/>
      <c r="E384" s="245"/>
      <c r="F384" s="113" t="s">
        <v>417</v>
      </c>
      <c r="G384" s="218"/>
      <c r="H384" s="202"/>
      <c r="I384" s="202"/>
      <c r="J384" s="202"/>
      <c r="K384" s="218"/>
      <c r="L384" s="202"/>
      <c r="M384" s="236"/>
      <c r="N384" s="236"/>
      <c r="O384" s="202"/>
      <c r="P384" s="202"/>
      <c r="Q384" s="218"/>
    </row>
    <row r="385" spans="2:17" ht="25.5" x14ac:dyDescent="0.25">
      <c r="B385" s="202"/>
      <c r="C385" s="205"/>
      <c r="D385" s="202"/>
      <c r="E385" s="245"/>
      <c r="F385" s="113" t="s">
        <v>418</v>
      </c>
      <c r="G385" s="218"/>
      <c r="H385" s="202"/>
      <c r="I385" s="202"/>
      <c r="J385" s="202"/>
      <c r="K385" s="218"/>
      <c r="L385" s="202"/>
      <c r="M385" s="236"/>
      <c r="N385" s="236"/>
      <c r="O385" s="202"/>
      <c r="P385" s="202"/>
      <c r="Q385" s="218"/>
    </row>
    <row r="386" spans="2:17" ht="25.5" x14ac:dyDescent="0.25">
      <c r="B386" s="202"/>
      <c r="C386" s="205"/>
      <c r="D386" s="202"/>
      <c r="E386" s="245"/>
      <c r="F386" s="113" t="s">
        <v>421</v>
      </c>
      <c r="G386" s="218">
        <v>2.3107681159645099</v>
      </c>
      <c r="H386" s="202"/>
      <c r="I386" s="202"/>
      <c r="J386" s="202"/>
      <c r="K386" s="218">
        <v>2.3107681159645099</v>
      </c>
      <c r="L386" s="202"/>
      <c r="M386" s="236"/>
      <c r="N386" s="236"/>
      <c r="O386" s="202"/>
      <c r="P386" s="202"/>
      <c r="Q386" s="218">
        <v>2.3107681159645099</v>
      </c>
    </row>
    <row r="387" spans="2:17" x14ac:dyDescent="0.25">
      <c r="B387" s="202"/>
      <c r="C387" s="205"/>
      <c r="D387" s="202"/>
      <c r="E387" s="245"/>
      <c r="F387" s="113" t="s">
        <v>445</v>
      </c>
      <c r="G387" s="218"/>
      <c r="H387" s="202"/>
      <c r="I387" s="202"/>
      <c r="J387" s="202"/>
      <c r="K387" s="218"/>
      <c r="L387" s="202"/>
      <c r="M387" s="236"/>
      <c r="N387" s="236"/>
      <c r="O387" s="202"/>
      <c r="P387" s="202"/>
      <c r="Q387" s="218"/>
    </row>
    <row r="388" spans="2:17" ht="25.5" x14ac:dyDescent="0.25">
      <c r="B388" s="202"/>
      <c r="C388" s="205"/>
      <c r="D388" s="202"/>
      <c r="E388" s="245"/>
      <c r="F388" s="113" t="s">
        <v>421</v>
      </c>
      <c r="G388" s="218">
        <v>0.96216632704249994</v>
      </c>
      <c r="H388" s="202"/>
      <c r="I388" s="202"/>
      <c r="J388" s="202"/>
      <c r="K388" s="218">
        <v>0.96216632704249994</v>
      </c>
      <c r="L388" s="202"/>
      <c r="M388" s="236"/>
      <c r="N388" s="236"/>
      <c r="O388" s="202"/>
      <c r="P388" s="202"/>
      <c r="Q388" s="218">
        <v>0.96216632704249994</v>
      </c>
    </row>
    <row r="389" spans="2:17" ht="25.5" x14ac:dyDescent="0.25">
      <c r="B389" s="202"/>
      <c r="C389" s="205"/>
      <c r="D389" s="202"/>
      <c r="E389" s="245"/>
      <c r="F389" s="113" t="s">
        <v>443</v>
      </c>
      <c r="G389" s="218"/>
      <c r="H389" s="202"/>
      <c r="I389" s="202"/>
      <c r="J389" s="202"/>
      <c r="K389" s="218"/>
      <c r="L389" s="202"/>
      <c r="M389" s="236"/>
      <c r="N389" s="236"/>
      <c r="O389" s="202"/>
      <c r="P389" s="202"/>
      <c r="Q389" s="218"/>
    </row>
    <row r="390" spans="2:17" x14ac:dyDescent="0.25">
      <c r="B390" s="202"/>
      <c r="C390" s="205"/>
      <c r="D390" s="202"/>
      <c r="E390" s="245"/>
      <c r="F390" s="113" t="s">
        <v>445</v>
      </c>
      <c r="G390" s="218"/>
      <c r="H390" s="202"/>
      <c r="I390" s="202"/>
      <c r="J390" s="202"/>
      <c r="K390" s="218"/>
      <c r="L390" s="202"/>
      <c r="M390" s="236"/>
      <c r="N390" s="236"/>
      <c r="O390" s="202"/>
      <c r="P390" s="202"/>
      <c r="Q390" s="218"/>
    </row>
    <row r="391" spans="2:17" ht="25.5" x14ac:dyDescent="0.25">
      <c r="B391" s="202"/>
      <c r="C391" s="205"/>
      <c r="D391" s="202"/>
      <c r="E391" s="245"/>
      <c r="F391" s="113" t="s">
        <v>412</v>
      </c>
      <c r="G391" s="218">
        <v>3.6330801150390002</v>
      </c>
      <c r="H391" s="202"/>
      <c r="I391" s="202"/>
      <c r="J391" s="202"/>
      <c r="K391" s="218">
        <v>3.6330801150390002</v>
      </c>
      <c r="L391" s="202"/>
      <c r="M391" s="236"/>
      <c r="N391" s="236"/>
      <c r="O391" s="202"/>
      <c r="P391" s="202"/>
      <c r="Q391" s="218">
        <v>3.6330801150390002</v>
      </c>
    </row>
    <row r="392" spans="2:17" ht="25.5" x14ac:dyDescent="0.25">
      <c r="B392" s="202"/>
      <c r="C392" s="205"/>
      <c r="D392" s="202"/>
      <c r="E392" s="245"/>
      <c r="F392" s="113" t="s">
        <v>443</v>
      </c>
      <c r="G392" s="218"/>
      <c r="H392" s="202"/>
      <c r="I392" s="202"/>
      <c r="J392" s="202"/>
      <c r="K392" s="218"/>
      <c r="L392" s="202"/>
      <c r="M392" s="236"/>
      <c r="N392" s="236"/>
      <c r="O392" s="202"/>
      <c r="P392" s="202"/>
      <c r="Q392" s="218"/>
    </row>
    <row r="393" spans="2:17" ht="25.5" x14ac:dyDescent="0.25">
      <c r="B393" s="202"/>
      <c r="C393" s="205"/>
      <c r="D393" s="202"/>
      <c r="E393" s="245"/>
      <c r="F393" s="113" t="s">
        <v>416</v>
      </c>
      <c r="G393" s="218"/>
      <c r="H393" s="202"/>
      <c r="I393" s="202"/>
      <c r="J393" s="202"/>
      <c r="K393" s="218"/>
      <c r="L393" s="202"/>
      <c r="M393" s="236"/>
      <c r="N393" s="236"/>
      <c r="O393" s="202"/>
      <c r="P393" s="202"/>
      <c r="Q393" s="218"/>
    </row>
    <row r="394" spans="2:17" x14ac:dyDescent="0.25">
      <c r="B394" s="202"/>
      <c r="C394" s="205"/>
      <c r="D394" s="202"/>
      <c r="E394" s="245"/>
      <c r="F394" s="113" t="s">
        <v>417</v>
      </c>
      <c r="G394" s="218"/>
      <c r="H394" s="202"/>
      <c r="I394" s="202"/>
      <c r="J394" s="202"/>
      <c r="K394" s="218"/>
      <c r="L394" s="202"/>
      <c r="M394" s="236"/>
      <c r="N394" s="236"/>
      <c r="O394" s="202"/>
      <c r="P394" s="202"/>
      <c r="Q394" s="218"/>
    </row>
    <row r="395" spans="2:17" ht="25.5" x14ac:dyDescent="0.25">
      <c r="B395" s="202"/>
      <c r="C395" s="205"/>
      <c r="D395" s="202"/>
      <c r="E395" s="245"/>
      <c r="F395" s="113" t="s">
        <v>418</v>
      </c>
      <c r="G395" s="218"/>
      <c r="H395" s="202"/>
      <c r="I395" s="202"/>
      <c r="J395" s="202"/>
      <c r="K395" s="218"/>
      <c r="L395" s="202"/>
      <c r="M395" s="236"/>
      <c r="N395" s="236"/>
      <c r="O395" s="202"/>
      <c r="P395" s="202"/>
      <c r="Q395" s="218"/>
    </row>
    <row r="396" spans="2:17" ht="25.5" x14ac:dyDescent="0.25">
      <c r="B396" s="202"/>
      <c r="C396" s="205"/>
      <c r="D396" s="202"/>
      <c r="E396" s="245"/>
      <c r="F396" s="113" t="s">
        <v>412</v>
      </c>
      <c r="G396" s="218">
        <v>16.577779533756001</v>
      </c>
      <c r="H396" s="202"/>
      <c r="I396" s="202"/>
      <c r="J396" s="202"/>
      <c r="K396" s="218">
        <v>16.577779533756001</v>
      </c>
      <c r="L396" s="202"/>
      <c r="M396" s="236"/>
      <c r="N396" s="236"/>
      <c r="O396" s="202"/>
      <c r="P396" s="202"/>
      <c r="Q396" s="218">
        <v>16.577779533756001</v>
      </c>
    </row>
    <row r="397" spans="2:17" ht="25.5" x14ac:dyDescent="0.25">
      <c r="B397" s="202"/>
      <c r="C397" s="205"/>
      <c r="D397" s="202"/>
      <c r="E397" s="245"/>
      <c r="F397" s="113" t="s">
        <v>422</v>
      </c>
      <c r="G397" s="218"/>
      <c r="H397" s="202"/>
      <c r="I397" s="202"/>
      <c r="J397" s="202"/>
      <c r="K397" s="218"/>
      <c r="L397" s="202"/>
      <c r="M397" s="236"/>
      <c r="N397" s="236"/>
      <c r="O397" s="202"/>
      <c r="P397" s="202"/>
      <c r="Q397" s="218"/>
    </row>
    <row r="398" spans="2:17" ht="25.5" x14ac:dyDescent="0.25">
      <c r="B398" s="202"/>
      <c r="C398" s="205"/>
      <c r="D398" s="202"/>
      <c r="E398" s="245"/>
      <c r="F398" s="113" t="s">
        <v>444</v>
      </c>
      <c r="G398" s="218"/>
      <c r="H398" s="202"/>
      <c r="I398" s="202"/>
      <c r="J398" s="202"/>
      <c r="K398" s="218"/>
      <c r="L398" s="202"/>
      <c r="M398" s="236"/>
      <c r="N398" s="236"/>
      <c r="O398" s="202"/>
      <c r="P398" s="202"/>
      <c r="Q398" s="218"/>
    </row>
    <row r="399" spans="2:17" x14ac:dyDescent="0.25">
      <c r="B399" s="202"/>
      <c r="C399" s="205"/>
      <c r="D399" s="202"/>
      <c r="E399" s="245"/>
      <c r="F399" s="113" t="s">
        <v>417</v>
      </c>
      <c r="G399" s="218"/>
      <c r="H399" s="202"/>
      <c r="I399" s="202"/>
      <c r="J399" s="202"/>
      <c r="K399" s="218"/>
      <c r="L399" s="202"/>
      <c r="M399" s="236"/>
      <c r="N399" s="236"/>
      <c r="O399" s="202"/>
      <c r="P399" s="202"/>
      <c r="Q399" s="218"/>
    </row>
    <row r="400" spans="2:17" ht="25.5" x14ac:dyDescent="0.25">
      <c r="B400" s="202"/>
      <c r="C400" s="205"/>
      <c r="D400" s="202"/>
      <c r="E400" s="245"/>
      <c r="F400" s="113" t="s">
        <v>418</v>
      </c>
      <c r="G400" s="218"/>
      <c r="H400" s="202"/>
      <c r="I400" s="202"/>
      <c r="J400" s="202"/>
      <c r="K400" s="218"/>
      <c r="L400" s="202"/>
      <c r="M400" s="236"/>
      <c r="N400" s="236"/>
      <c r="O400" s="202"/>
      <c r="P400" s="202"/>
      <c r="Q400" s="218"/>
    </row>
    <row r="401" spans="2:17" ht="25.5" x14ac:dyDescent="0.25">
      <c r="B401" s="202"/>
      <c r="C401" s="205"/>
      <c r="D401" s="202"/>
      <c r="E401" s="245"/>
      <c r="F401" s="113" t="s">
        <v>421</v>
      </c>
      <c r="G401" s="218">
        <v>0.85068353179599998</v>
      </c>
      <c r="H401" s="202"/>
      <c r="I401" s="202"/>
      <c r="J401" s="202"/>
      <c r="K401" s="218">
        <v>0.85068353179599998</v>
      </c>
      <c r="L401" s="202"/>
      <c r="M401" s="236"/>
      <c r="N401" s="236"/>
      <c r="O401" s="202"/>
      <c r="P401" s="202"/>
      <c r="Q401" s="218">
        <v>0.85068353179599998</v>
      </c>
    </row>
    <row r="402" spans="2:17" ht="25.5" x14ac:dyDescent="0.25">
      <c r="B402" s="202"/>
      <c r="C402" s="205"/>
      <c r="D402" s="202"/>
      <c r="E402" s="245"/>
      <c r="F402" s="113" t="s">
        <v>416</v>
      </c>
      <c r="G402" s="218"/>
      <c r="H402" s="202"/>
      <c r="I402" s="202"/>
      <c r="J402" s="202"/>
      <c r="K402" s="218"/>
      <c r="L402" s="202"/>
      <c r="M402" s="236"/>
      <c r="N402" s="236"/>
      <c r="O402" s="202"/>
      <c r="P402" s="202"/>
      <c r="Q402" s="218"/>
    </row>
    <row r="403" spans="2:17" ht="26.25" thickBot="1" x14ac:dyDescent="0.3">
      <c r="B403" s="203"/>
      <c r="C403" s="206"/>
      <c r="D403" s="203"/>
      <c r="E403" s="246"/>
      <c r="F403" s="114" t="s">
        <v>418</v>
      </c>
      <c r="G403" s="219"/>
      <c r="H403" s="203"/>
      <c r="I403" s="203"/>
      <c r="J403" s="203"/>
      <c r="K403" s="219"/>
      <c r="L403" s="203"/>
      <c r="M403" s="237"/>
      <c r="N403" s="237"/>
      <c r="O403" s="203"/>
      <c r="P403" s="203"/>
      <c r="Q403" s="219"/>
    </row>
    <row r="404" spans="2:17" x14ac:dyDescent="0.25">
      <c r="L404" s="92"/>
      <c r="O404" s="92"/>
    </row>
    <row r="405" spans="2:17" x14ac:dyDescent="0.25">
      <c r="L405" s="92"/>
      <c r="O405" s="92"/>
    </row>
    <row r="406" spans="2:17" x14ac:dyDescent="0.25">
      <c r="L406" s="92"/>
      <c r="O406" s="92"/>
    </row>
    <row r="407" spans="2:17" x14ac:dyDescent="0.25">
      <c r="L407" s="92"/>
      <c r="O407" s="92"/>
    </row>
    <row r="408" spans="2:17" x14ac:dyDescent="0.25">
      <c r="L408" s="92"/>
      <c r="O408" s="92"/>
    </row>
    <row r="409" spans="2:17" x14ac:dyDescent="0.25">
      <c r="L409" s="92"/>
      <c r="O409" s="92"/>
    </row>
    <row r="410" spans="2:17" x14ac:dyDescent="0.25">
      <c r="L410" s="92"/>
      <c r="O410" s="92"/>
    </row>
    <row r="412" spans="2:17" ht="15.75" thickBot="1" x14ac:dyDescent="0.3"/>
    <row r="413" spans="2:17" ht="15.75" thickBot="1" x14ac:dyDescent="0.3">
      <c r="B413" s="90"/>
      <c r="C413" s="162" t="s">
        <v>0</v>
      </c>
      <c r="D413" s="222" t="s">
        <v>467</v>
      </c>
      <c r="E413" s="223"/>
      <c r="F413" s="223"/>
      <c r="G413" s="224"/>
      <c r="H413" s="222" t="s">
        <v>60</v>
      </c>
      <c r="I413" s="223"/>
      <c r="J413" s="223"/>
      <c r="K413" s="224"/>
      <c r="L413" s="222" t="s">
        <v>61</v>
      </c>
      <c r="M413" s="223"/>
      <c r="N413" s="224"/>
      <c r="O413" s="222" t="s">
        <v>62</v>
      </c>
      <c r="P413" s="223"/>
      <c r="Q413" s="224"/>
    </row>
    <row r="414" spans="2:17" ht="77.25" thickBot="1" x14ac:dyDescent="0.3">
      <c r="B414" s="91" t="s">
        <v>25</v>
      </c>
      <c r="C414" s="168"/>
      <c r="D414" s="132" t="s">
        <v>455</v>
      </c>
      <c r="E414" s="132" t="s">
        <v>64</v>
      </c>
      <c r="F414" s="132" t="s">
        <v>65</v>
      </c>
      <c r="G414" s="133" t="s">
        <v>66</v>
      </c>
      <c r="H414" s="132" t="s">
        <v>455</v>
      </c>
      <c r="I414" s="132" t="s">
        <v>64</v>
      </c>
      <c r="J414" s="132" t="s">
        <v>67</v>
      </c>
      <c r="K414" s="133" t="s">
        <v>66</v>
      </c>
      <c r="L414" s="132" t="s">
        <v>481</v>
      </c>
      <c r="M414" s="132" t="s">
        <v>68</v>
      </c>
      <c r="N414" s="133" t="s">
        <v>66</v>
      </c>
      <c r="O414" s="132" t="s">
        <v>455</v>
      </c>
      <c r="P414" s="132" t="s">
        <v>69</v>
      </c>
      <c r="Q414" s="133" t="s">
        <v>70</v>
      </c>
    </row>
    <row r="415" spans="2:17" ht="25.5" x14ac:dyDescent="0.25">
      <c r="B415" s="201" t="s">
        <v>215</v>
      </c>
      <c r="C415" s="204">
        <v>60.130930333587614</v>
      </c>
      <c r="D415" s="201" t="s">
        <v>458</v>
      </c>
      <c r="E415" s="244" t="s">
        <v>149</v>
      </c>
      <c r="F415" s="116" t="s">
        <v>412</v>
      </c>
      <c r="G415" s="217">
        <v>60.130930333587614</v>
      </c>
      <c r="H415" s="201" t="s">
        <v>457</v>
      </c>
      <c r="I415" s="214" t="s">
        <v>485</v>
      </c>
      <c r="J415" s="214" t="s">
        <v>486</v>
      </c>
      <c r="K415" s="217">
        <v>60.130930333587614</v>
      </c>
      <c r="L415" s="201"/>
      <c r="M415" s="214"/>
      <c r="N415" s="214"/>
      <c r="O415" s="214" t="s">
        <v>457</v>
      </c>
      <c r="P415" s="214" t="s">
        <v>469</v>
      </c>
      <c r="Q415" s="217">
        <v>60.130930333587614</v>
      </c>
    </row>
    <row r="416" spans="2:17" ht="25.5" x14ac:dyDescent="0.25">
      <c r="B416" s="202"/>
      <c r="C416" s="205"/>
      <c r="D416" s="202"/>
      <c r="E416" s="245"/>
      <c r="F416" s="113" t="s">
        <v>446</v>
      </c>
      <c r="G416" s="218"/>
      <c r="H416" s="202"/>
      <c r="I416" s="215"/>
      <c r="J416" s="215"/>
      <c r="K416" s="218"/>
      <c r="L416" s="202"/>
      <c r="M416" s="215"/>
      <c r="N416" s="215"/>
      <c r="O416" s="215"/>
      <c r="P416" s="215"/>
      <c r="Q416" s="218"/>
    </row>
    <row r="417" spans="2:17" x14ac:dyDescent="0.25">
      <c r="B417" s="202"/>
      <c r="C417" s="205"/>
      <c r="D417" s="202"/>
      <c r="E417" s="245"/>
      <c r="F417" s="113" t="s">
        <v>445</v>
      </c>
      <c r="G417" s="218"/>
      <c r="H417" s="202"/>
      <c r="I417" s="215"/>
      <c r="J417" s="215"/>
      <c r="K417" s="218"/>
      <c r="L417" s="202"/>
      <c r="M417" s="215"/>
      <c r="N417" s="215"/>
      <c r="O417" s="215"/>
      <c r="P417" s="215"/>
      <c r="Q417" s="218"/>
    </row>
    <row r="418" spans="2:17" x14ac:dyDescent="0.25">
      <c r="B418" s="202"/>
      <c r="C418" s="205"/>
      <c r="D418" s="202"/>
      <c r="E418" s="245"/>
      <c r="F418" s="113" t="s">
        <v>447</v>
      </c>
      <c r="G418" s="218"/>
      <c r="H418" s="202"/>
      <c r="I418" s="215"/>
      <c r="J418" s="215"/>
      <c r="K418" s="218"/>
      <c r="L418" s="202"/>
      <c r="M418" s="215"/>
      <c r="N418" s="215"/>
      <c r="O418" s="215"/>
      <c r="P418" s="215"/>
      <c r="Q418" s="218"/>
    </row>
    <row r="419" spans="2:17" ht="25.5" x14ac:dyDescent="0.25">
      <c r="B419" s="202"/>
      <c r="C419" s="205"/>
      <c r="D419" s="202"/>
      <c r="E419" s="245"/>
      <c r="F419" s="113" t="s">
        <v>448</v>
      </c>
      <c r="G419" s="218"/>
      <c r="H419" s="202"/>
      <c r="I419" s="215"/>
      <c r="J419" s="215"/>
      <c r="K419" s="218"/>
      <c r="L419" s="202"/>
      <c r="M419" s="215"/>
      <c r="N419" s="215"/>
      <c r="O419" s="215"/>
      <c r="P419" s="215"/>
      <c r="Q419" s="218"/>
    </row>
    <row r="420" spans="2:17" ht="15.75" thickBot="1" x14ac:dyDescent="0.3">
      <c r="B420" s="203"/>
      <c r="C420" s="206"/>
      <c r="D420" s="203"/>
      <c r="E420" s="246"/>
      <c r="F420" s="114" t="s">
        <v>400</v>
      </c>
      <c r="G420" s="219"/>
      <c r="H420" s="203"/>
      <c r="I420" s="216"/>
      <c r="J420" s="216"/>
      <c r="K420" s="219"/>
      <c r="L420" s="203"/>
      <c r="M420" s="216"/>
      <c r="N420" s="216"/>
      <c r="O420" s="216"/>
      <c r="P420" s="216"/>
      <c r="Q420" s="219"/>
    </row>
    <row r="421" spans="2:17" x14ac:dyDescent="0.25">
      <c r="B421" s="201" t="s">
        <v>182</v>
      </c>
      <c r="C421" s="204">
        <v>67.565416101090008</v>
      </c>
      <c r="D421" s="201" t="s">
        <v>458</v>
      </c>
      <c r="E421" s="244" t="s">
        <v>356</v>
      </c>
      <c r="F421" s="116" t="s">
        <v>419</v>
      </c>
      <c r="G421" s="217">
        <v>0.788851212084</v>
      </c>
      <c r="H421" s="201" t="s">
        <v>457</v>
      </c>
      <c r="I421" s="214" t="s">
        <v>488</v>
      </c>
      <c r="J421" s="214" t="s">
        <v>489</v>
      </c>
      <c r="K421" s="217">
        <v>0.788851212084</v>
      </c>
      <c r="L421" s="201" t="s">
        <v>457</v>
      </c>
      <c r="M421" s="214" t="s">
        <v>490</v>
      </c>
      <c r="N421" s="217">
        <v>0.788851212084</v>
      </c>
      <c r="O421" s="214" t="s">
        <v>457</v>
      </c>
      <c r="P421" s="214" t="s">
        <v>473</v>
      </c>
      <c r="Q421" s="217">
        <v>0.788851212084</v>
      </c>
    </row>
    <row r="422" spans="2:17" ht="25.5" x14ac:dyDescent="0.25">
      <c r="B422" s="202"/>
      <c r="C422" s="205"/>
      <c r="D422" s="202"/>
      <c r="E422" s="245"/>
      <c r="F422" s="113" t="s">
        <v>412</v>
      </c>
      <c r="G422" s="218"/>
      <c r="H422" s="202"/>
      <c r="I422" s="215"/>
      <c r="J422" s="215"/>
      <c r="K422" s="218"/>
      <c r="L422" s="202"/>
      <c r="M422" s="215"/>
      <c r="N422" s="218"/>
      <c r="O422" s="215"/>
      <c r="P422" s="215"/>
      <c r="Q422" s="218"/>
    </row>
    <row r="423" spans="2:17" ht="25.5" x14ac:dyDescent="0.25">
      <c r="B423" s="202"/>
      <c r="C423" s="205"/>
      <c r="D423" s="202"/>
      <c r="E423" s="245"/>
      <c r="F423" s="113" t="s">
        <v>449</v>
      </c>
      <c r="G423" s="218"/>
      <c r="H423" s="202"/>
      <c r="I423" s="215"/>
      <c r="J423" s="215"/>
      <c r="K423" s="218"/>
      <c r="L423" s="202"/>
      <c r="M423" s="215"/>
      <c r="N423" s="218"/>
      <c r="O423" s="215"/>
      <c r="P423" s="215"/>
      <c r="Q423" s="218"/>
    </row>
    <row r="424" spans="2:17" x14ac:dyDescent="0.25">
      <c r="B424" s="202"/>
      <c r="C424" s="205"/>
      <c r="D424" s="202"/>
      <c r="E424" s="245"/>
      <c r="F424" s="113" t="s">
        <v>417</v>
      </c>
      <c r="G424" s="218"/>
      <c r="H424" s="202"/>
      <c r="I424" s="215"/>
      <c r="J424" s="215"/>
      <c r="K424" s="218"/>
      <c r="L424" s="202"/>
      <c r="M424" s="215"/>
      <c r="N424" s="218"/>
      <c r="O424" s="215"/>
      <c r="P424" s="215"/>
      <c r="Q424" s="218"/>
    </row>
    <row r="425" spans="2:17" ht="25.5" x14ac:dyDescent="0.25">
      <c r="B425" s="202"/>
      <c r="C425" s="205"/>
      <c r="D425" s="202"/>
      <c r="E425" s="245"/>
      <c r="F425" s="113" t="s">
        <v>418</v>
      </c>
      <c r="G425" s="218"/>
      <c r="H425" s="202"/>
      <c r="I425" s="215"/>
      <c r="J425" s="215"/>
      <c r="K425" s="218"/>
      <c r="L425" s="202"/>
      <c r="M425" s="215"/>
      <c r="N425" s="218"/>
      <c r="O425" s="215"/>
      <c r="P425" s="215"/>
      <c r="Q425" s="218"/>
    </row>
    <row r="426" spans="2:17" ht="25.5" x14ac:dyDescent="0.25">
      <c r="B426" s="202"/>
      <c r="C426" s="205"/>
      <c r="D426" s="202"/>
      <c r="E426" s="245"/>
      <c r="F426" s="113" t="s">
        <v>421</v>
      </c>
      <c r="G426" s="218">
        <v>1.140359468342</v>
      </c>
      <c r="H426" s="202"/>
      <c r="I426" s="215"/>
      <c r="J426" s="215"/>
      <c r="K426" s="218">
        <v>1.140359468342</v>
      </c>
      <c r="L426" s="202"/>
      <c r="M426" s="215"/>
      <c r="N426" s="218">
        <v>1.140359468342</v>
      </c>
      <c r="O426" s="215"/>
      <c r="P426" s="215"/>
      <c r="Q426" s="218">
        <v>1.140359468342</v>
      </c>
    </row>
    <row r="427" spans="2:17" x14ac:dyDescent="0.25">
      <c r="B427" s="202"/>
      <c r="C427" s="205"/>
      <c r="D427" s="202"/>
      <c r="E427" s="245"/>
      <c r="F427" s="113" t="s">
        <v>445</v>
      </c>
      <c r="G427" s="218"/>
      <c r="H427" s="202"/>
      <c r="I427" s="215"/>
      <c r="J427" s="215"/>
      <c r="K427" s="218"/>
      <c r="L427" s="202"/>
      <c r="M427" s="215"/>
      <c r="N427" s="218"/>
      <c r="O427" s="215"/>
      <c r="P427" s="215"/>
      <c r="Q427" s="218"/>
    </row>
    <row r="428" spans="2:17" ht="25.5" x14ac:dyDescent="0.25">
      <c r="B428" s="202"/>
      <c r="C428" s="205"/>
      <c r="D428" s="202"/>
      <c r="E428" s="245"/>
      <c r="F428" s="113" t="s">
        <v>421</v>
      </c>
      <c r="G428" s="218">
        <v>63.713540534933998</v>
      </c>
      <c r="H428" s="202"/>
      <c r="I428" s="215"/>
      <c r="J428" s="215"/>
      <c r="K428" s="218">
        <v>63.713540534933998</v>
      </c>
      <c r="L428" s="202"/>
      <c r="M428" s="215"/>
      <c r="N428" s="218">
        <v>63.713540534933998</v>
      </c>
      <c r="O428" s="215"/>
      <c r="P428" s="215"/>
      <c r="Q428" s="218">
        <v>63.713540534933998</v>
      </c>
    </row>
    <row r="429" spans="2:17" ht="25.5" x14ac:dyDescent="0.25">
      <c r="B429" s="202"/>
      <c r="C429" s="205"/>
      <c r="D429" s="202"/>
      <c r="E429" s="245"/>
      <c r="F429" s="113" t="s">
        <v>443</v>
      </c>
      <c r="G429" s="218"/>
      <c r="H429" s="202"/>
      <c r="I429" s="215"/>
      <c r="J429" s="215"/>
      <c r="K429" s="218"/>
      <c r="L429" s="202"/>
      <c r="M429" s="215"/>
      <c r="N429" s="218"/>
      <c r="O429" s="215"/>
      <c r="P429" s="215"/>
      <c r="Q429" s="218"/>
    </row>
    <row r="430" spans="2:17" x14ac:dyDescent="0.25">
      <c r="B430" s="202"/>
      <c r="C430" s="205"/>
      <c r="D430" s="202"/>
      <c r="E430" s="245"/>
      <c r="F430" s="113" t="s">
        <v>447</v>
      </c>
      <c r="G430" s="218"/>
      <c r="H430" s="202"/>
      <c r="I430" s="215"/>
      <c r="J430" s="215"/>
      <c r="K430" s="218"/>
      <c r="L430" s="202"/>
      <c r="M430" s="215"/>
      <c r="N430" s="218"/>
      <c r="O430" s="215"/>
      <c r="P430" s="215"/>
      <c r="Q430" s="218"/>
    </row>
    <row r="431" spans="2:17" ht="26.25" thickBot="1" x14ac:dyDescent="0.3">
      <c r="B431" s="203"/>
      <c r="C431" s="206"/>
      <c r="D431" s="203"/>
      <c r="E431" s="246"/>
      <c r="F431" s="114" t="s">
        <v>428</v>
      </c>
      <c r="G431" s="141">
        <v>1.9226648857299999</v>
      </c>
      <c r="H431" s="203"/>
      <c r="I431" s="216"/>
      <c r="J431" s="216"/>
      <c r="K431" s="141">
        <v>1.9226648857299999</v>
      </c>
      <c r="L431" s="203"/>
      <c r="M431" s="216"/>
      <c r="N431" s="141">
        <v>1.9226648857299999</v>
      </c>
      <c r="O431" s="216"/>
      <c r="P431" s="216"/>
      <c r="Q431" s="141">
        <v>1.9226648857299999</v>
      </c>
    </row>
    <row r="432" spans="2:17" ht="25.5" x14ac:dyDescent="0.25">
      <c r="B432" s="201" t="s">
        <v>183</v>
      </c>
      <c r="C432" s="204">
        <v>19.536876213838998</v>
      </c>
      <c r="D432" s="201" t="s">
        <v>458</v>
      </c>
      <c r="E432" s="244" t="s">
        <v>357</v>
      </c>
      <c r="F432" s="116" t="s">
        <v>412</v>
      </c>
      <c r="G432" s="217">
        <v>19.301165172299999</v>
      </c>
      <c r="H432" s="201" t="s">
        <v>457</v>
      </c>
      <c r="I432" s="214" t="s">
        <v>487</v>
      </c>
      <c r="J432" s="214" t="s">
        <v>483</v>
      </c>
      <c r="K432" s="217">
        <v>19.301165172299999</v>
      </c>
      <c r="L432" s="201"/>
      <c r="M432" s="214"/>
      <c r="N432" s="214"/>
      <c r="O432" s="214" t="s">
        <v>457</v>
      </c>
      <c r="P432" s="214" t="s">
        <v>473</v>
      </c>
      <c r="Q432" s="217">
        <v>19.301165172299999</v>
      </c>
    </row>
    <row r="433" spans="2:17" ht="25.5" x14ac:dyDescent="0.25">
      <c r="B433" s="202"/>
      <c r="C433" s="205"/>
      <c r="D433" s="202"/>
      <c r="E433" s="245"/>
      <c r="F433" s="113" t="s">
        <v>422</v>
      </c>
      <c r="G433" s="218"/>
      <c r="H433" s="202"/>
      <c r="I433" s="215"/>
      <c r="J433" s="215"/>
      <c r="K433" s="218"/>
      <c r="L433" s="202"/>
      <c r="M433" s="215"/>
      <c r="N433" s="215"/>
      <c r="O433" s="215"/>
      <c r="P433" s="215"/>
      <c r="Q433" s="218"/>
    </row>
    <row r="434" spans="2:17" ht="25.5" x14ac:dyDescent="0.25">
      <c r="B434" s="202"/>
      <c r="C434" s="205"/>
      <c r="D434" s="202"/>
      <c r="E434" s="245"/>
      <c r="F434" s="113" t="s">
        <v>444</v>
      </c>
      <c r="G434" s="218"/>
      <c r="H434" s="202"/>
      <c r="I434" s="215"/>
      <c r="J434" s="215"/>
      <c r="K434" s="218"/>
      <c r="L434" s="202"/>
      <c r="M434" s="215"/>
      <c r="N434" s="215"/>
      <c r="O434" s="215"/>
      <c r="P434" s="215"/>
      <c r="Q434" s="218"/>
    </row>
    <row r="435" spans="2:17" x14ac:dyDescent="0.25">
      <c r="B435" s="202"/>
      <c r="C435" s="205"/>
      <c r="D435" s="202"/>
      <c r="E435" s="245"/>
      <c r="F435" s="113" t="s">
        <v>417</v>
      </c>
      <c r="G435" s="218"/>
      <c r="H435" s="202"/>
      <c r="I435" s="215"/>
      <c r="J435" s="215"/>
      <c r="K435" s="218"/>
      <c r="L435" s="202"/>
      <c r="M435" s="215"/>
      <c r="N435" s="215"/>
      <c r="O435" s="215"/>
      <c r="P435" s="215"/>
      <c r="Q435" s="218"/>
    </row>
    <row r="436" spans="2:17" ht="25.5" x14ac:dyDescent="0.25">
      <c r="B436" s="202"/>
      <c r="C436" s="205"/>
      <c r="D436" s="202"/>
      <c r="E436" s="245"/>
      <c r="F436" s="113" t="s">
        <v>418</v>
      </c>
      <c r="G436" s="218"/>
      <c r="H436" s="202"/>
      <c r="I436" s="215"/>
      <c r="J436" s="215"/>
      <c r="K436" s="218"/>
      <c r="L436" s="202"/>
      <c r="M436" s="215"/>
      <c r="N436" s="215"/>
      <c r="O436" s="215"/>
      <c r="P436" s="215"/>
      <c r="Q436" s="218"/>
    </row>
    <row r="437" spans="2:17" ht="26.25" thickBot="1" x14ac:dyDescent="0.3">
      <c r="B437" s="203"/>
      <c r="C437" s="206"/>
      <c r="D437" s="203"/>
      <c r="E437" s="246"/>
      <c r="F437" s="114" t="s">
        <v>421</v>
      </c>
      <c r="G437" s="141">
        <v>0.23571104153899999</v>
      </c>
      <c r="H437" s="203"/>
      <c r="I437" s="216"/>
      <c r="J437" s="216"/>
      <c r="K437" s="141">
        <v>0.23571104153899999</v>
      </c>
      <c r="L437" s="203"/>
      <c r="M437" s="216"/>
      <c r="N437" s="216"/>
      <c r="O437" s="216"/>
      <c r="P437" s="216"/>
      <c r="Q437" s="141">
        <v>0.23571104153899999</v>
      </c>
    </row>
    <row r="453" spans="2:17" ht="15.75" thickBot="1" x14ac:dyDescent="0.3"/>
    <row r="454" spans="2:17" ht="15.75" customHeight="1" thickBot="1" x14ac:dyDescent="0.3">
      <c r="B454" s="90"/>
      <c r="C454" s="162" t="s">
        <v>0</v>
      </c>
      <c r="D454" s="222" t="s">
        <v>467</v>
      </c>
      <c r="E454" s="223"/>
      <c r="F454" s="223"/>
      <c r="G454" s="224"/>
      <c r="H454" s="222" t="s">
        <v>60</v>
      </c>
      <c r="I454" s="223"/>
      <c r="J454" s="223"/>
      <c r="K454" s="224"/>
      <c r="L454" s="222" t="s">
        <v>61</v>
      </c>
      <c r="M454" s="223"/>
      <c r="N454" s="224"/>
      <c r="O454" s="222" t="s">
        <v>62</v>
      </c>
      <c r="P454" s="223"/>
      <c r="Q454" s="224"/>
    </row>
    <row r="455" spans="2:17" ht="77.25" thickBot="1" x14ac:dyDescent="0.3">
      <c r="B455" s="91" t="s">
        <v>25</v>
      </c>
      <c r="C455" s="168"/>
      <c r="D455" s="132" t="s">
        <v>455</v>
      </c>
      <c r="E455" s="132" t="s">
        <v>64</v>
      </c>
      <c r="F455" s="132" t="s">
        <v>65</v>
      </c>
      <c r="G455" s="133" t="s">
        <v>66</v>
      </c>
      <c r="H455" s="132" t="s">
        <v>455</v>
      </c>
      <c r="I455" s="132" t="s">
        <v>64</v>
      </c>
      <c r="J455" s="132" t="s">
        <v>67</v>
      </c>
      <c r="K455" s="133" t="s">
        <v>66</v>
      </c>
      <c r="L455" s="132" t="s">
        <v>481</v>
      </c>
      <c r="M455" s="132" t="s">
        <v>68</v>
      </c>
      <c r="N455" s="133" t="s">
        <v>66</v>
      </c>
      <c r="O455" s="132" t="s">
        <v>455</v>
      </c>
      <c r="P455" s="132" t="s">
        <v>69</v>
      </c>
      <c r="Q455" s="133" t="s">
        <v>70</v>
      </c>
    </row>
    <row r="456" spans="2:17" ht="25.5" x14ac:dyDescent="0.25">
      <c r="B456" s="201" t="s">
        <v>186</v>
      </c>
      <c r="C456" s="204">
        <v>81.544673838374862</v>
      </c>
      <c r="D456" s="201" t="s">
        <v>458</v>
      </c>
      <c r="E456" s="244" t="s">
        <v>358</v>
      </c>
      <c r="F456" s="116" t="s">
        <v>428</v>
      </c>
      <c r="G456" s="142">
        <v>1.4191247699330001</v>
      </c>
      <c r="H456" s="214" t="s">
        <v>457</v>
      </c>
      <c r="I456" s="201" t="s">
        <v>491</v>
      </c>
      <c r="J456" s="201" t="s">
        <v>483</v>
      </c>
      <c r="K456" s="142">
        <v>1.4191247699330001</v>
      </c>
      <c r="L456" s="214"/>
      <c r="M456" s="214"/>
      <c r="N456" s="214"/>
      <c r="O456" s="214" t="s">
        <v>457</v>
      </c>
      <c r="P456" s="214" t="s">
        <v>473</v>
      </c>
      <c r="Q456" s="142">
        <v>1.4191247699330001</v>
      </c>
    </row>
    <row r="457" spans="2:17" ht="25.5" x14ac:dyDescent="0.25">
      <c r="B457" s="202"/>
      <c r="C457" s="205"/>
      <c r="D457" s="202"/>
      <c r="E457" s="245"/>
      <c r="F457" s="113" t="s">
        <v>412</v>
      </c>
      <c r="G457" s="140">
        <v>2.348247709087778</v>
      </c>
      <c r="H457" s="215"/>
      <c r="I457" s="202"/>
      <c r="J457" s="202"/>
      <c r="K457" s="140">
        <v>2.348247709087778</v>
      </c>
      <c r="L457" s="215"/>
      <c r="M457" s="215"/>
      <c r="N457" s="215"/>
      <c r="O457" s="215"/>
      <c r="P457" s="215"/>
      <c r="Q457" s="140">
        <v>2.348247709087778</v>
      </c>
    </row>
    <row r="458" spans="2:17" x14ac:dyDescent="0.25">
      <c r="B458" s="202"/>
      <c r="C458" s="205"/>
      <c r="D458" s="202"/>
      <c r="E458" s="245"/>
      <c r="F458" s="113" t="s">
        <v>415</v>
      </c>
      <c r="G458" s="218">
        <v>0.63300703695299998</v>
      </c>
      <c r="H458" s="215"/>
      <c r="I458" s="202"/>
      <c r="J458" s="202"/>
      <c r="K458" s="218"/>
      <c r="L458" s="215"/>
      <c r="M458" s="215"/>
      <c r="N458" s="215"/>
      <c r="O458" s="215"/>
      <c r="P458" s="215"/>
      <c r="Q458" s="218">
        <v>0.63300703695299998</v>
      </c>
    </row>
    <row r="459" spans="2:17" ht="25.5" x14ac:dyDescent="0.25">
      <c r="B459" s="202"/>
      <c r="C459" s="205"/>
      <c r="D459" s="202"/>
      <c r="E459" s="245"/>
      <c r="F459" s="113" t="s">
        <v>412</v>
      </c>
      <c r="G459" s="218"/>
      <c r="H459" s="215"/>
      <c r="I459" s="202"/>
      <c r="J459" s="202"/>
      <c r="K459" s="218"/>
      <c r="L459" s="215"/>
      <c r="M459" s="215"/>
      <c r="N459" s="215"/>
      <c r="O459" s="215"/>
      <c r="P459" s="215"/>
      <c r="Q459" s="218"/>
    </row>
    <row r="460" spans="2:17" ht="25.5" x14ac:dyDescent="0.25">
      <c r="B460" s="202"/>
      <c r="C460" s="205"/>
      <c r="D460" s="202"/>
      <c r="E460" s="245"/>
      <c r="F460" s="113" t="s">
        <v>449</v>
      </c>
      <c r="G460" s="218"/>
      <c r="H460" s="215"/>
      <c r="I460" s="202"/>
      <c r="J460" s="202"/>
      <c r="K460" s="218"/>
      <c r="L460" s="215"/>
      <c r="M460" s="215"/>
      <c r="N460" s="215"/>
      <c r="O460" s="215"/>
      <c r="P460" s="215"/>
      <c r="Q460" s="218"/>
    </row>
    <row r="461" spans="2:17" x14ac:dyDescent="0.25">
      <c r="B461" s="202"/>
      <c r="C461" s="205"/>
      <c r="D461" s="202"/>
      <c r="E461" s="245"/>
      <c r="F461" s="113" t="s">
        <v>417</v>
      </c>
      <c r="G461" s="218"/>
      <c r="H461" s="215"/>
      <c r="I461" s="202"/>
      <c r="J461" s="202"/>
      <c r="K461" s="218"/>
      <c r="L461" s="215"/>
      <c r="M461" s="215"/>
      <c r="N461" s="215"/>
      <c r="O461" s="215"/>
      <c r="P461" s="215"/>
      <c r="Q461" s="218"/>
    </row>
    <row r="462" spans="2:17" ht="25.5" x14ac:dyDescent="0.25">
      <c r="B462" s="202"/>
      <c r="C462" s="205"/>
      <c r="D462" s="202"/>
      <c r="E462" s="245"/>
      <c r="F462" s="113" t="s">
        <v>418</v>
      </c>
      <c r="G462" s="218"/>
      <c r="H462" s="215"/>
      <c r="I462" s="202"/>
      <c r="J462" s="202"/>
      <c r="K462" s="218"/>
      <c r="L462" s="215"/>
      <c r="M462" s="215"/>
      <c r="N462" s="215"/>
      <c r="O462" s="215"/>
      <c r="P462" s="215"/>
      <c r="Q462" s="218"/>
    </row>
    <row r="463" spans="2:17" x14ac:dyDescent="0.25">
      <c r="B463" s="202"/>
      <c r="C463" s="205"/>
      <c r="D463" s="202"/>
      <c r="E463" s="245"/>
      <c r="F463" s="113" t="s">
        <v>438</v>
      </c>
      <c r="G463" s="218">
        <v>5.7026034424740004</v>
      </c>
      <c r="H463" s="215"/>
      <c r="I463" s="202"/>
      <c r="J463" s="202"/>
      <c r="K463" s="218">
        <v>5.7026034424740004</v>
      </c>
      <c r="L463" s="215"/>
      <c r="M463" s="215"/>
      <c r="N463" s="215"/>
      <c r="O463" s="215"/>
      <c r="P463" s="215"/>
      <c r="Q463" s="218">
        <v>5.7026034424740004</v>
      </c>
    </row>
    <row r="464" spans="2:17" ht="25.5" x14ac:dyDescent="0.25">
      <c r="B464" s="202"/>
      <c r="C464" s="205"/>
      <c r="D464" s="202"/>
      <c r="E464" s="245"/>
      <c r="F464" s="113" t="s">
        <v>412</v>
      </c>
      <c r="G464" s="218"/>
      <c r="H464" s="215"/>
      <c r="I464" s="202"/>
      <c r="J464" s="202"/>
      <c r="K464" s="218"/>
      <c r="L464" s="215"/>
      <c r="M464" s="215"/>
      <c r="N464" s="215"/>
      <c r="O464" s="215"/>
      <c r="P464" s="215"/>
      <c r="Q464" s="218"/>
    </row>
    <row r="465" spans="2:17" ht="25.5" x14ac:dyDescent="0.25">
      <c r="B465" s="202"/>
      <c r="C465" s="205"/>
      <c r="D465" s="202"/>
      <c r="E465" s="245"/>
      <c r="F465" s="113" t="s">
        <v>422</v>
      </c>
      <c r="G465" s="218"/>
      <c r="H465" s="215"/>
      <c r="I465" s="202"/>
      <c r="J465" s="202"/>
      <c r="K465" s="218"/>
      <c r="L465" s="215"/>
      <c r="M465" s="215"/>
      <c r="N465" s="215"/>
      <c r="O465" s="215"/>
      <c r="P465" s="215"/>
      <c r="Q465" s="218"/>
    </row>
    <row r="466" spans="2:17" ht="25.5" x14ac:dyDescent="0.25">
      <c r="B466" s="202"/>
      <c r="C466" s="205"/>
      <c r="D466" s="202"/>
      <c r="E466" s="245"/>
      <c r="F466" s="113" t="s">
        <v>420</v>
      </c>
      <c r="G466" s="218"/>
      <c r="H466" s="215"/>
      <c r="I466" s="202"/>
      <c r="J466" s="202"/>
      <c r="K466" s="218"/>
      <c r="L466" s="215"/>
      <c r="M466" s="215"/>
      <c r="N466" s="215"/>
      <c r="O466" s="215"/>
      <c r="P466" s="215"/>
      <c r="Q466" s="218"/>
    </row>
    <row r="467" spans="2:17" x14ac:dyDescent="0.25">
      <c r="B467" s="202"/>
      <c r="C467" s="205"/>
      <c r="D467" s="202"/>
      <c r="E467" s="245"/>
      <c r="F467" s="113" t="s">
        <v>417</v>
      </c>
      <c r="G467" s="218"/>
      <c r="H467" s="215"/>
      <c r="I467" s="202"/>
      <c r="J467" s="202"/>
      <c r="K467" s="218"/>
      <c r="L467" s="215"/>
      <c r="M467" s="215"/>
      <c r="N467" s="215"/>
      <c r="O467" s="215"/>
      <c r="P467" s="215"/>
      <c r="Q467" s="218"/>
    </row>
    <row r="468" spans="2:17" ht="25.5" x14ac:dyDescent="0.25">
      <c r="B468" s="202"/>
      <c r="C468" s="205"/>
      <c r="D468" s="202"/>
      <c r="E468" s="245"/>
      <c r="F468" s="113" t="s">
        <v>418</v>
      </c>
      <c r="G468" s="218"/>
      <c r="H468" s="215"/>
      <c r="I468" s="202"/>
      <c r="J468" s="202"/>
      <c r="K468" s="218"/>
      <c r="L468" s="215"/>
      <c r="M468" s="215"/>
      <c r="N468" s="215"/>
      <c r="O468" s="215"/>
      <c r="P468" s="215"/>
      <c r="Q468" s="218"/>
    </row>
    <row r="469" spans="2:17" ht="25.5" x14ac:dyDescent="0.25">
      <c r="B469" s="202"/>
      <c r="C469" s="205"/>
      <c r="D469" s="202"/>
      <c r="E469" s="245"/>
      <c r="F469" s="113" t="s">
        <v>421</v>
      </c>
      <c r="G469" s="218">
        <v>8.4718816553420808</v>
      </c>
      <c r="H469" s="215"/>
      <c r="I469" s="202"/>
      <c r="J469" s="202"/>
      <c r="K469" s="218">
        <v>8.4718816553420808</v>
      </c>
      <c r="L469" s="215"/>
      <c r="M469" s="215"/>
      <c r="N469" s="215"/>
      <c r="O469" s="215"/>
      <c r="P469" s="215"/>
      <c r="Q469" s="218">
        <v>8.4718816553420808</v>
      </c>
    </row>
    <row r="470" spans="2:17" x14ac:dyDescent="0.25">
      <c r="B470" s="202"/>
      <c r="C470" s="205"/>
      <c r="D470" s="202"/>
      <c r="E470" s="245"/>
      <c r="F470" s="113" t="s">
        <v>445</v>
      </c>
      <c r="G470" s="218"/>
      <c r="H470" s="215"/>
      <c r="I470" s="202"/>
      <c r="J470" s="202"/>
      <c r="K470" s="218"/>
      <c r="L470" s="215"/>
      <c r="M470" s="215"/>
      <c r="N470" s="215"/>
      <c r="O470" s="215"/>
      <c r="P470" s="215"/>
      <c r="Q470" s="218"/>
    </row>
    <row r="471" spans="2:17" ht="25.5" x14ac:dyDescent="0.25">
      <c r="B471" s="202"/>
      <c r="C471" s="205"/>
      <c r="D471" s="202"/>
      <c r="E471" s="245"/>
      <c r="F471" s="113" t="s">
        <v>450</v>
      </c>
      <c r="G471" s="218"/>
      <c r="H471" s="215"/>
      <c r="I471" s="202"/>
      <c r="J471" s="202"/>
      <c r="K471" s="218"/>
      <c r="L471" s="215"/>
      <c r="M471" s="215"/>
      <c r="N471" s="215"/>
      <c r="O471" s="215"/>
      <c r="P471" s="215"/>
      <c r="Q471" s="218"/>
    </row>
    <row r="472" spans="2:17" ht="25.5" x14ac:dyDescent="0.25">
      <c r="B472" s="202"/>
      <c r="C472" s="205"/>
      <c r="D472" s="202"/>
      <c r="E472" s="245"/>
      <c r="F472" s="113" t="s">
        <v>412</v>
      </c>
      <c r="G472" s="218">
        <v>62.969809224584999</v>
      </c>
      <c r="H472" s="215"/>
      <c r="I472" s="202"/>
      <c r="J472" s="202"/>
      <c r="K472" s="218">
        <v>62.969809224584999</v>
      </c>
      <c r="L472" s="215"/>
      <c r="M472" s="215"/>
      <c r="N472" s="215"/>
      <c r="O472" s="215"/>
      <c r="P472" s="215"/>
      <c r="Q472" s="218">
        <v>62.969809224584999</v>
      </c>
    </row>
    <row r="473" spans="2:17" ht="25.5" x14ac:dyDescent="0.25">
      <c r="B473" s="202"/>
      <c r="C473" s="205"/>
      <c r="D473" s="202"/>
      <c r="E473" s="245"/>
      <c r="F473" s="113" t="s">
        <v>422</v>
      </c>
      <c r="G473" s="218"/>
      <c r="H473" s="215"/>
      <c r="I473" s="202"/>
      <c r="J473" s="202"/>
      <c r="K473" s="218"/>
      <c r="L473" s="215"/>
      <c r="M473" s="215"/>
      <c r="N473" s="215"/>
      <c r="O473" s="215"/>
      <c r="P473" s="215"/>
      <c r="Q473" s="218"/>
    </row>
    <row r="474" spans="2:17" ht="25.5" x14ac:dyDescent="0.25">
      <c r="B474" s="202"/>
      <c r="C474" s="205"/>
      <c r="D474" s="202"/>
      <c r="E474" s="245"/>
      <c r="F474" s="113" t="s">
        <v>444</v>
      </c>
      <c r="G474" s="218"/>
      <c r="H474" s="215"/>
      <c r="I474" s="202"/>
      <c r="J474" s="202"/>
      <c r="K474" s="218"/>
      <c r="L474" s="215"/>
      <c r="M474" s="215"/>
      <c r="N474" s="215"/>
      <c r="O474" s="215"/>
      <c r="P474" s="215"/>
      <c r="Q474" s="218"/>
    </row>
    <row r="475" spans="2:17" x14ac:dyDescent="0.25">
      <c r="B475" s="202"/>
      <c r="C475" s="205"/>
      <c r="D475" s="202"/>
      <c r="E475" s="245"/>
      <c r="F475" s="113" t="s">
        <v>417</v>
      </c>
      <c r="G475" s="218"/>
      <c r="H475" s="215"/>
      <c r="I475" s="202"/>
      <c r="J475" s="202"/>
      <c r="K475" s="218"/>
      <c r="L475" s="215"/>
      <c r="M475" s="215"/>
      <c r="N475" s="215"/>
      <c r="O475" s="215"/>
      <c r="P475" s="215"/>
      <c r="Q475" s="218"/>
    </row>
    <row r="476" spans="2:17" ht="26.25" thickBot="1" x14ac:dyDescent="0.3">
      <c r="B476" s="203"/>
      <c r="C476" s="206"/>
      <c r="D476" s="203"/>
      <c r="E476" s="246"/>
      <c r="F476" s="114" t="s">
        <v>418</v>
      </c>
      <c r="G476" s="219"/>
      <c r="H476" s="216"/>
      <c r="I476" s="203"/>
      <c r="J476" s="203"/>
      <c r="K476" s="219"/>
      <c r="L476" s="216"/>
      <c r="M476" s="216"/>
      <c r="N476" s="216"/>
      <c r="O476" s="216"/>
      <c r="P476" s="216"/>
      <c r="Q476" s="219"/>
    </row>
    <row r="477" spans="2:17" ht="25.5" x14ac:dyDescent="0.25">
      <c r="B477" s="201" t="s">
        <v>188</v>
      </c>
      <c r="C477" s="204">
        <v>8.3378336524860899</v>
      </c>
      <c r="D477" s="201" t="s">
        <v>458</v>
      </c>
      <c r="E477" s="244" t="s">
        <v>359</v>
      </c>
      <c r="F477" s="116" t="s">
        <v>428</v>
      </c>
      <c r="G477" s="217">
        <v>8.3378336524860899</v>
      </c>
      <c r="H477" s="214" t="s">
        <v>457</v>
      </c>
      <c r="I477" s="201" t="s">
        <v>492</v>
      </c>
      <c r="J477" s="201" t="s">
        <v>483</v>
      </c>
      <c r="K477" s="217">
        <v>8.3378336524860899</v>
      </c>
      <c r="L477" s="214"/>
      <c r="M477" s="214"/>
      <c r="N477" s="214"/>
      <c r="O477" s="214" t="s">
        <v>457</v>
      </c>
      <c r="P477" s="214" t="s">
        <v>473</v>
      </c>
      <c r="Q477" s="217">
        <v>8.3378336524860899</v>
      </c>
    </row>
    <row r="478" spans="2:17" ht="25.5" x14ac:dyDescent="0.25">
      <c r="B478" s="202"/>
      <c r="C478" s="205"/>
      <c r="D478" s="202"/>
      <c r="E478" s="245"/>
      <c r="F478" s="113" t="s">
        <v>422</v>
      </c>
      <c r="G478" s="218"/>
      <c r="H478" s="215"/>
      <c r="I478" s="202"/>
      <c r="J478" s="202"/>
      <c r="K478" s="218"/>
      <c r="L478" s="215"/>
      <c r="M478" s="215"/>
      <c r="N478" s="215"/>
      <c r="O478" s="215"/>
      <c r="P478" s="215"/>
      <c r="Q478" s="218"/>
    </row>
    <row r="479" spans="2:17" ht="25.5" x14ac:dyDescent="0.25">
      <c r="B479" s="202"/>
      <c r="C479" s="205"/>
      <c r="D479" s="202"/>
      <c r="E479" s="245"/>
      <c r="F479" s="113" t="s">
        <v>449</v>
      </c>
      <c r="G479" s="218"/>
      <c r="H479" s="215"/>
      <c r="I479" s="202"/>
      <c r="J479" s="202"/>
      <c r="K479" s="218"/>
      <c r="L479" s="215"/>
      <c r="M479" s="215"/>
      <c r="N479" s="215"/>
      <c r="O479" s="215"/>
      <c r="P479" s="215"/>
      <c r="Q479" s="218"/>
    </row>
    <row r="480" spans="2:17" x14ac:dyDescent="0.25">
      <c r="B480" s="202"/>
      <c r="C480" s="205"/>
      <c r="D480" s="202"/>
      <c r="E480" s="245"/>
      <c r="F480" s="113" t="s">
        <v>417</v>
      </c>
      <c r="G480" s="218"/>
      <c r="H480" s="215"/>
      <c r="I480" s="202"/>
      <c r="J480" s="202"/>
      <c r="K480" s="218"/>
      <c r="L480" s="215"/>
      <c r="M480" s="215"/>
      <c r="N480" s="215"/>
      <c r="O480" s="215"/>
      <c r="P480" s="215"/>
      <c r="Q480" s="218"/>
    </row>
    <row r="481" spans="2:17" ht="26.25" thickBot="1" x14ac:dyDescent="0.3">
      <c r="B481" s="203"/>
      <c r="C481" s="206"/>
      <c r="D481" s="203"/>
      <c r="E481" s="246"/>
      <c r="F481" s="114" t="s">
        <v>418</v>
      </c>
      <c r="G481" s="219"/>
      <c r="H481" s="216"/>
      <c r="I481" s="203"/>
      <c r="J481" s="203"/>
      <c r="K481" s="219"/>
      <c r="L481" s="216"/>
      <c r="M481" s="216"/>
      <c r="N481" s="216"/>
      <c r="O481" s="216"/>
      <c r="P481" s="216"/>
      <c r="Q481" s="219"/>
    </row>
    <row r="491" spans="2:17" ht="15.75" thickBot="1" x14ac:dyDescent="0.3"/>
    <row r="492" spans="2:17" ht="15.75" thickBot="1" x14ac:dyDescent="0.3">
      <c r="B492" s="90"/>
      <c r="C492" s="162" t="s">
        <v>0</v>
      </c>
      <c r="D492" s="222" t="s">
        <v>467</v>
      </c>
      <c r="E492" s="223"/>
      <c r="F492" s="223"/>
      <c r="G492" s="224"/>
      <c r="H492" s="222" t="s">
        <v>60</v>
      </c>
      <c r="I492" s="223"/>
      <c r="J492" s="223"/>
      <c r="K492" s="224"/>
      <c r="L492" s="222" t="s">
        <v>61</v>
      </c>
      <c r="M492" s="223"/>
      <c r="N492" s="224"/>
      <c r="O492" s="222" t="s">
        <v>62</v>
      </c>
      <c r="P492" s="223"/>
      <c r="Q492" s="224"/>
    </row>
    <row r="493" spans="2:17" ht="77.25" thickBot="1" x14ac:dyDescent="0.3">
      <c r="B493" s="91" t="s">
        <v>25</v>
      </c>
      <c r="C493" s="168"/>
      <c r="D493" s="132" t="s">
        <v>455</v>
      </c>
      <c r="E493" s="132" t="s">
        <v>64</v>
      </c>
      <c r="F493" s="132" t="s">
        <v>65</v>
      </c>
      <c r="G493" s="133" t="s">
        <v>66</v>
      </c>
      <c r="H493" s="132" t="s">
        <v>455</v>
      </c>
      <c r="I493" s="132" t="s">
        <v>64</v>
      </c>
      <c r="J493" s="132" t="s">
        <v>67</v>
      </c>
      <c r="K493" s="133" t="s">
        <v>66</v>
      </c>
      <c r="L493" s="132" t="s">
        <v>481</v>
      </c>
      <c r="M493" s="132" t="s">
        <v>68</v>
      </c>
      <c r="N493" s="133" t="s">
        <v>66</v>
      </c>
      <c r="O493" s="132" t="s">
        <v>455</v>
      </c>
      <c r="P493" s="132" t="s">
        <v>69</v>
      </c>
      <c r="Q493" s="133" t="s">
        <v>70</v>
      </c>
    </row>
    <row r="494" spans="2:17" x14ac:dyDescent="0.25">
      <c r="B494" s="201" t="s">
        <v>189</v>
      </c>
      <c r="C494" s="204">
        <v>5.4665614154459998</v>
      </c>
      <c r="D494" s="201" t="s">
        <v>458</v>
      </c>
      <c r="E494" s="244" t="s">
        <v>360</v>
      </c>
      <c r="F494" s="116" t="s">
        <v>415</v>
      </c>
      <c r="G494" s="217">
        <v>1.073719245066</v>
      </c>
      <c r="H494" s="227"/>
      <c r="I494" s="214" t="s">
        <v>493</v>
      </c>
      <c r="J494" s="214" t="s">
        <v>483</v>
      </c>
      <c r="K494" s="217">
        <v>1.073719245066</v>
      </c>
      <c r="L494" s="214"/>
      <c r="M494" s="214"/>
      <c r="N494" s="214"/>
      <c r="O494" s="214" t="s">
        <v>457</v>
      </c>
      <c r="P494" s="214" t="s">
        <v>473</v>
      </c>
      <c r="Q494" s="217">
        <v>1.073719245066</v>
      </c>
    </row>
    <row r="495" spans="2:17" ht="25.5" x14ac:dyDescent="0.25">
      <c r="B495" s="202"/>
      <c r="C495" s="205"/>
      <c r="D495" s="202"/>
      <c r="E495" s="245"/>
      <c r="F495" s="113" t="s">
        <v>412</v>
      </c>
      <c r="G495" s="218"/>
      <c r="H495" s="228"/>
      <c r="I495" s="215"/>
      <c r="J495" s="215"/>
      <c r="K495" s="218"/>
      <c r="L495" s="215"/>
      <c r="M495" s="215"/>
      <c r="N495" s="215"/>
      <c r="O495" s="215"/>
      <c r="P495" s="215"/>
      <c r="Q495" s="218"/>
    </row>
    <row r="496" spans="2:17" ht="25.5" x14ac:dyDescent="0.25">
      <c r="B496" s="202"/>
      <c r="C496" s="205"/>
      <c r="D496" s="202"/>
      <c r="E496" s="245"/>
      <c r="F496" s="113" t="s">
        <v>449</v>
      </c>
      <c r="G496" s="218"/>
      <c r="H496" s="228"/>
      <c r="I496" s="215"/>
      <c r="J496" s="215"/>
      <c r="K496" s="218"/>
      <c r="L496" s="215"/>
      <c r="M496" s="215"/>
      <c r="N496" s="215"/>
      <c r="O496" s="215"/>
      <c r="P496" s="215"/>
      <c r="Q496" s="218"/>
    </row>
    <row r="497" spans="2:17" x14ac:dyDescent="0.25">
      <c r="B497" s="202"/>
      <c r="C497" s="205"/>
      <c r="D497" s="202"/>
      <c r="E497" s="245"/>
      <c r="F497" s="113" t="s">
        <v>417</v>
      </c>
      <c r="G497" s="218"/>
      <c r="H497" s="228"/>
      <c r="I497" s="215"/>
      <c r="J497" s="215"/>
      <c r="K497" s="218"/>
      <c r="L497" s="215"/>
      <c r="M497" s="215"/>
      <c r="N497" s="215"/>
      <c r="O497" s="215"/>
      <c r="P497" s="215"/>
      <c r="Q497" s="218"/>
    </row>
    <row r="498" spans="2:17" ht="25.5" x14ac:dyDescent="0.25">
      <c r="B498" s="202"/>
      <c r="C498" s="205"/>
      <c r="D498" s="202"/>
      <c r="E498" s="245"/>
      <c r="F498" s="113" t="s">
        <v>418</v>
      </c>
      <c r="G498" s="218"/>
      <c r="H498" s="228"/>
      <c r="I498" s="215"/>
      <c r="J498" s="215"/>
      <c r="K498" s="218"/>
      <c r="L498" s="215"/>
      <c r="M498" s="215"/>
      <c r="N498" s="215"/>
      <c r="O498" s="215"/>
      <c r="P498" s="215"/>
      <c r="Q498" s="218"/>
    </row>
    <row r="499" spans="2:17" ht="25.5" x14ac:dyDescent="0.25">
      <c r="B499" s="202"/>
      <c r="C499" s="205"/>
      <c r="D499" s="202"/>
      <c r="E499" s="245"/>
      <c r="F499" s="113" t="s">
        <v>421</v>
      </c>
      <c r="G499" s="218">
        <v>4.3928421703799998</v>
      </c>
      <c r="H499" s="228"/>
      <c r="I499" s="215"/>
      <c r="J499" s="215"/>
      <c r="K499" s="218">
        <v>4.3928421703799998</v>
      </c>
      <c r="L499" s="215"/>
      <c r="M499" s="215"/>
      <c r="N499" s="215"/>
      <c r="O499" s="215"/>
      <c r="P499" s="215"/>
      <c r="Q499" s="218">
        <v>4.3928421703799998</v>
      </c>
    </row>
    <row r="500" spans="2:17" ht="25.5" x14ac:dyDescent="0.25">
      <c r="B500" s="202"/>
      <c r="C500" s="205"/>
      <c r="D500" s="202"/>
      <c r="E500" s="245"/>
      <c r="F500" s="113" t="s">
        <v>442</v>
      </c>
      <c r="G500" s="218"/>
      <c r="H500" s="228"/>
      <c r="I500" s="215"/>
      <c r="J500" s="215"/>
      <c r="K500" s="218"/>
      <c r="L500" s="215"/>
      <c r="M500" s="215"/>
      <c r="N500" s="215"/>
      <c r="O500" s="215"/>
      <c r="P500" s="215"/>
      <c r="Q500" s="218"/>
    </row>
    <row r="501" spans="2:17" x14ac:dyDescent="0.25">
      <c r="B501" s="202"/>
      <c r="C501" s="205"/>
      <c r="D501" s="202"/>
      <c r="E501" s="245"/>
      <c r="F501" s="113" t="s">
        <v>417</v>
      </c>
      <c r="G501" s="218"/>
      <c r="H501" s="228"/>
      <c r="I501" s="215"/>
      <c r="J501" s="215"/>
      <c r="K501" s="218"/>
      <c r="L501" s="215"/>
      <c r="M501" s="215"/>
      <c r="N501" s="215"/>
      <c r="O501" s="215"/>
      <c r="P501" s="215"/>
      <c r="Q501" s="218"/>
    </row>
    <row r="502" spans="2:17" ht="26.25" thickBot="1" x14ac:dyDescent="0.3">
      <c r="B502" s="203"/>
      <c r="C502" s="206"/>
      <c r="D502" s="203"/>
      <c r="E502" s="246"/>
      <c r="F502" s="114" t="s">
        <v>418</v>
      </c>
      <c r="G502" s="219"/>
      <c r="H502" s="229"/>
      <c r="I502" s="216"/>
      <c r="J502" s="216"/>
      <c r="K502" s="219"/>
      <c r="L502" s="216"/>
      <c r="M502" s="216"/>
      <c r="N502" s="216"/>
      <c r="O502" s="216"/>
      <c r="P502" s="216"/>
      <c r="Q502" s="219"/>
    </row>
    <row r="503" spans="2:17" ht="35.1" customHeight="1" x14ac:dyDescent="0.25">
      <c r="B503" s="201" t="s">
        <v>313</v>
      </c>
      <c r="C503" s="204">
        <v>223.62991499009993</v>
      </c>
      <c r="D503" s="201" t="s">
        <v>458</v>
      </c>
      <c r="E503" s="244" t="s">
        <v>151</v>
      </c>
      <c r="F503" s="116" t="s">
        <v>412</v>
      </c>
      <c r="G503" s="217">
        <v>223.62991499009993</v>
      </c>
      <c r="H503" s="227"/>
      <c r="I503" s="214" t="s">
        <v>494</v>
      </c>
      <c r="J503" s="214" t="s">
        <v>489</v>
      </c>
      <c r="K503" s="217">
        <v>223.62991499009993</v>
      </c>
      <c r="L503" s="214" t="s">
        <v>457</v>
      </c>
      <c r="M503" s="214" t="s">
        <v>490</v>
      </c>
      <c r="N503" s="217">
        <v>223.62991499009993</v>
      </c>
      <c r="O503" s="214" t="s">
        <v>457</v>
      </c>
      <c r="P503" s="214" t="s">
        <v>473</v>
      </c>
      <c r="Q503" s="217">
        <v>223.62991499009993</v>
      </c>
    </row>
    <row r="504" spans="2:17" ht="35.1" customHeight="1" x14ac:dyDescent="0.25">
      <c r="B504" s="202"/>
      <c r="C504" s="205"/>
      <c r="D504" s="202"/>
      <c r="E504" s="245"/>
      <c r="F504" s="113" t="s">
        <v>422</v>
      </c>
      <c r="G504" s="218"/>
      <c r="H504" s="228"/>
      <c r="I504" s="215"/>
      <c r="J504" s="215"/>
      <c r="K504" s="218"/>
      <c r="L504" s="215"/>
      <c r="M504" s="215"/>
      <c r="N504" s="218"/>
      <c r="O504" s="215"/>
      <c r="P504" s="215"/>
      <c r="Q504" s="218"/>
    </row>
    <row r="505" spans="2:17" ht="35.1" customHeight="1" thickBot="1" x14ac:dyDescent="0.3">
      <c r="B505" s="203"/>
      <c r="C505" s="206"/>
      <c r="D505" s="203"/>
      <c r="E505" s="246"/>
      <c r="F505" s="114" t="s">
        <v>447</v>
      </c>
      <c r="G505" s="219"/>
      <c r="H505" s="229"/>
      <c r="I505" s="216"/>
      <c r="J505" s="216"/>
      <c r="K505" s="219"/>
      <c r="L505" s="216"/>
      <c r="M505" s="216"/>
      <c r="N505" s="219"/>
      <c r="O505" s="216"/>
      <c r="P505" s="216"/>
      <c r="Q505" s="219"/>
    </row>
    <row r="506" spans="2:17" x14ac:dyDescent="0.25">
      <c r="B506" s="201" t="s">
        <v>314</v>
      </c>
      <c r="C506" s="204">
        <v>113.28816708767292</v>
      </c>
      <c r="D506" s="201" t="s">
        <v>458</v>
      </c>
      <c r="E506" s="244" t="s">
        <v>153</v>
      </c>
      <c r="F506" s="116" t="s">
        <v>438</v>
      </c>
      <c r="G506" s="217">
        <v>9.5468959604329999</v>
      </c>
      <c r="H506" s="227"/>
      <c r="I506" s="214" t="s">
        <v>495</v>
      </c>
      <c r="J506" s="214" t="s">
        <v>489</v>
      </c>
      <c r="K506" s="217">
        <v>9.5468959604329999</v>
      </c>
      <c r="L506" s="214"/>
      <c r="M506" s="214"/>
      <c r="N506" s="214"/>
      <c r="O506" s="214" t="s">
        <v>457</v>
      </c>
      <c r="P506" s="214" t="s">
        <v>473</v>
      </c>
      <c r="Q506" s="217">
        <v>9.5468959604329999</v>
      </c>
    </row>
    <row r="507" spans="2:17" ht="25.5" x14ac:dyDescent="0.25">
      <c r="B507" s="202"/>
      <c r="C507" s="205"/>
      <c r="D507" s="202"/>
      <c r="E507" s="245"/>
      <c r="F507" s="113" t="s">
        <v>412</v>
      </c>
      <c r="G507" s="218"/>
      <c r="H507" s="228"/>
      <c r="I507" s="215"/>
      <c r="J507" s="215"/>
      <c r="K507" s="218"/>
      <c r="L507" s="215"/>
      <c r="M507" s="215"/>
      <c r="N507" s="215"/>
      <c r="O507" s="215"/>
      <c r="P507" s="215"/>
      <c r="Q507" s="218"/>
    </row>
    <row r="508" spans="2:17" ht="25.5" x14ac:dyDescent="0.25">
      <c r="B508" s="202"/>
      <c r="C508" s="205"/>
      <c r="D508" s="202"/>
      <c r="E508" s="245"/>
      <c r="F508" s="113" t="s">
        <v>422</v>
      </c>
      <c r="G508" s="218"/>
      <c r="H508" s="228"/>
      <c r="I508" s="215"/>
      <c r="J508" s="215"/>
      <c r="K508" s="218"/>
      <c r="L508" s="215"/>
      <c r="M508" s="215"/>
      <c r="N508" s="215"/>
      <c r="O508" s="215"/>
      <c r="P508" s="215"/>
      <c r="Q508" s="218"/>
    </row>
    <row r="509" spans="2:17" x14ac:dyDescent="0.25">
      <c r="B509" s="202"/>
      <c r="C509" s="205"/>
      <c r="D509" s="202"/>
      <c r="E509" s="245"/>
      <c r="F509" s="113" t="s">
        <v>447</v>
      </c>
      <c r="G509" s="218"/>
      <c r="H509" s="228"/>
      <c r="I509" s="215"/>
      <c r="J509" s="215"/>
      <c r="K509" s="218"/>
      <c r="L509" s="215"/>
      <c r="M509" s="215"/>
      <c r="N509" s="215"/>
      <c r="O509" s="215"/>
      <c r="P509" s="215"/>
      <c r="Q509" s="218"/>
    </row>
    <row r="510" spans="2:17" ht="25.5" x14ac:dyDescent="0.25">
      <c r="B510" s="202"/>
      <c r="C510" s="205"/>
      <c r="D510" s="202"/>
      <c r="E510" s="245"/>
      <c r="F510" s="113" t="s">
        <v>450</v>
      </c>
      <c r="G510" s="218"/>
      <c r="H510" s="228"/>
      <c r="I510" s="215"/>
      <c r="J510" s="215"/>
      <c r="K510" s="218"/>
      <c r="L510" s="215"/>
      <c r="M510" s="215"/>
      <c r="N510" s="215"/>
      <c r="O510" s="215"/>
      <c r="P510" s="215"/>
      <c r="Q510" s="218"/>
    </row>
    <row r="511" spans="2:17" ht="25.5" x14ac:dyDescent="0.25">
      <c r="B511" s="202"/>
      <c r="C511" s="205"/>
      <c r="D511" s="202"/>
      <c r="E511" s="245"/>
      <c r="F511" s="113" t="s">
        <v>421</v>
      </c>
      <c r="G511" s="218">
        <v>103.74127112723993</v>
      </c>
      <c r="H511" s="228"/>
      <c r="I511" s="215"/>
      <c r="J511" s="215"/>
      <c r="K511" s="218">
        <v>103.74127112723993</v>
      </c>
      <c r="L511" s="215"/>
      <c r="M511" s="215"/>
      <c r="N511" s="215"/>
      <c r="O511" s="215"/>
      <c r="P511" s="215"/>
      <c r="Q511" s="218">
        <v>103.74127112723993</v>
      </c>
    </row>
    <row r="512" spans="2:17" ht="25.5" x14ac:dyDescent="0.25">
      <c r="B512" s="202"/>
      <c r="C512" s="205"/>
      <c r="D512" s="202"/>
      <c r="E512" s="245"/>
      <c r="F512" s="113" t="s">
        <v>422</v>
      </c>
      <c r="G512" s="218"/>
      <c r="H512" s="228"/>
      <c r="I512" s="215"/>
      <c r="J512" s="215"/>
      <c r="K512" s="218"/>
      <c r="L512" s="215"/>
      <c r="M512" s="215"/>
      <c r="N512" s="215"/>
      <c r="O512" s="215"/>
      <c r="P512" s="215"/>
      <c r="Q512" s="218"/>
    </row>
    <row r="513" spans="2:17" ht="26.25" thickBot="1" x14ac:dyDescent="0.3">
      <c r="B513" s="203"/>
      <c r="C513" s="206"/>
      <c r="D513" s="203"/>
      <c r="E513" s="246"/>
      <c r="F513" s="114" t="s">
        <v>450</v>
      </c>
      <c r="G513" s="219"/>
      <c r="H513" s="229"/>
      <c r="I513" s="216"/>
      <c r="J513" s="216"/>
      <c r="K513" s="219"/>
      <c r="L513" s="216"/>
      <c r="M513" s="216"/>
      <c r="N513" s="216"/>
      <c r="O513" s="216"/>
      <c r="P513" s="216"/>
      <c r="Q513" s="219"/>
    </row>
    <row r="514" spans="2:17" ht="25.5" x14ac:dyDescent="0.25">
      <c r="B514" s="201" t="s">
        <v>316</v>
      </c>
      <c r="C514" s="204">
        <v>3.4286246748550004</v>
      </c>
      <c r="D514" s="201" t="s">
        <v>458</v>
      </c>
      <c r="E514" s="244" t="s">
        <v>361</v>
      </c>
      <c r="F514" s="116" t="s">
        <v>450</v>
      </c>
      <c r="G514" s="217">
        <v>3.4286246748550004</v>
      </c>
      <c r="H514" s="227"/>
      <c r="I514" s="214" t="s">
        <v>497</v>
      </c>
      <c r="J514" s="214" t="s">
        <v>496</v>
      </c>
      <c r="K514" s="217">
        <v>3.4286246748550004</v>
      </c>
      <c r="L514" s="214"/>
      <c r="M514" s="214"/>
      <c r="N514" s="214"/>
      <c r="O514" s="214" t="s">
        <v>457</v>
      </c>
      <c r="P514" s="214" t="s">
        <v>473</v>
      </c>
      <c r="Q514" s="217">
        <v>3.4286246748550004</v>
      </c>
    </row>
    <row r="515" spans="2:17" ht="25.5" x14ac:dyDescent="0.25">
      <c r="B515" s="202"/>
      <c r="C515" s="205"/>
      <c r="D515" s="202"/>
      <c r="E515" s="245"/>
      <c r="F515" s="113" t="s">
        <v>421</v>
      </c>
      <c r="G515" s="218"/>
      <c r="H515" s="228"/>
      <c r="I515" s="215"/>
      <c r="J515" s="215"/>
      <c r="K515" s="218"/>
      <c r="L515" s="215"/>
      <c r="M515" s="215"/>
      <c r="N515" s="215"/>
      <c r="O515" s="215"/>
      <c r="P515" s="215"/>
      <c r="Q515" s="218"/>
    </row>
    <row r="516" spans="2:17" ht="25.5" x14ac:dyDescent="0.25">
      <c r="B516" s="202"/>
      <c r="C516" s="205"/>
      <c r="D516" s="202"/>
      <c r="E516" s="245"/>
      <c r="F516" s="113" t="s">
        <v>234</v>
      </c>
      <c r="G516" s="218"/>
      <c r="H516" s="228"/>
      <c r="I516" s="215"/>
      <c r="J516" s="215"/>
      <c r="K516" s="218"/>
      <c r="L516" s="215"/>
      <c r="M516" s="215"/>
      <c r="N516" s="215"/>
      <c r="O516" s="215"/>
      <c r="P516" s="215"/>
      <c r="Q516" s="218"/>
    </row>
    <row r="517" spans="2:17" x14ac:dyDescent="0.25">
      <c r="B517" s="202"/>
      <c r="C517" s="205"/>
      <c r="D517" s="202"/>
      <c r="E517" s="245"/>
      <c r="F517" s="113" t="s">
        <v>445</v>
      </c>
      <c r="G517" s="218"/>
      <c r="H517" s="228"/>
      <c r="I517" s="215"/>
      <c r="J517" s="215"/>
      <c r="K517" s="218"/>
      <c r="L517" s="215"/>
      <c r="M517" s="215"/>
      <c r="N517" s="215"/>
      <c r="O517" s="215"/>
      <c r="P517" s="215"/>
      <c r="Q517" s="218"/>
    </row>
    <row r="518" spans="2:17" ht="15.75" thickBot="1" x14ac:dyDescent="0.3">
      <c r="B518" s="203"/>
      <c r="C518" s="206"/>
      <c r="D518" s="203"/>
      <c r="E518" s="246"/>
      <c r="F518" s="114" t="s">
        <v>447</v>
      </c>
      <c r="G518" s="219"/>
      <c r="H518" s="229"/>
      <c r="I518" s="216"/>
      <c r="J518" s="216"/>
      <c r="K518" s="219"/>
      <c r="L518" s="216"/>
      <c r="M518" s="216"/>
      <c r="N518" s="216"/>
      <c r="O518" s="216"/>
      <c r="P518" s="216"/>
      <c r="Q518" s="219"/>
    </row>
    <row r="519" spans="2:17" x14ac:dyDescent="0.25">
      <c r="L519" s="92"/>
      <c r="O519" s="92"/>
    </row>
    <row r="520" spans="2:17" x14ac:dyDescent="0.25">
      <c r="L520" s="92"/>
      <c r="O520" s="92"/>
    </row>
    <row r="521" spans="2:17" x14ac:dyDescent="0.25">
      <c r="L521" s="92"/>
      <c r="O521" s="92"/>
    </row>
    <row r="522" spans="2:17" x14ac:dyDescent="0.25">
      <c r="L522" s="92"/>
      <c r="O522" s="92"/>
    </row>
    <row r="523" spans="2:17" x14ac:dyDescent="0.25">
      <c r="L523" s="92"/>
      <c r="O523" s="92"/>
    </row>
    <row r="524" spans="2:17" x14ac:dyDescent="0.25">
      <c r="L524" s="92"/>
      <c r="O524" s="92"/>
    </row>
    <row r="527" spans="2:17" ht="15.75" thickBot="1" x14ac:dyDescent="0.3"/>
    <row r="528" spans="2:17" ht="15.75" customHeight="1" thickBot="1" x14ac:dyDescent="0.3">
      <c r="B528" s="90"/>
      <c r="C528" s="162" t="s">
        <v>0</v>
      </c>
      <c r="D528" s="222" t="s">
        <v>467</v>
      </c>
      <c r="E528" s="223"/>
      <c r="F528" s="223"/>
      <c r="G528" s="224"/>
      <c r="H528" s="222" t="s">
        <v>60</v>
      </c>
      <c r="I528" s="223"/>
      <c r="J528" s="223"/>
      <c r="K528" s="224"/>
      <c r="L528" s="222" t="s">
        <v>61</v>
      </c>
      <c r="M528" s="223"/>
      <c r="N528" s="224"/>
      <c r="O528" s="222" t="s">
        <v>62</v>
      </c>
      <c r="P528" s="223"/>
      <c r="Q528" s="224"/>
    </row>
    <row r="529" spans="2:17" ht="77.25" thickBot="1" x14ac:dyDescent="0.3">
      <c r="B529" s="91" t="s">
        <v>25</v>
      </c>
      <c r="C529" s="168"/>
      <c r="D529" s="132" t="s">
        <v>455</v>
      </c>
      <c r="E529" s="132" t="s">
        <v>64</v>
      </c>
      <c r="F529" s="132" t="s">
        <v>65</v>
      </c>
      <c r="G529" s="133" t="s">
        <v>66</v>
      </c>
      <c r="H529" s="132" t="s">
        <v>455</v>
      </c>
      <c r="I529" s="132" t="s">
        <v>64</v>
      </c>
      <c r="J529" s="132" t="s">
        <v>67</v>
      </c>
      <c r="K529" s="133" t="s">
        <v>66</v>
      </c>
      <c r="L529" s="132" t="s">
        <v>481</v>
      </c>
      <c r="M529" s="132" t="s">
        <v>68</v>
      </c>
      <c r="N529" s="133" t="s">
        <v>66</v>
      </c>
      <c r="O529" s="132" t="s">
        <v>455</v>
      </c>
      <c r="P529" s="132" t="s">
        <v>69</v>
      </c>
      <c r="Q529" s="133" t="s">
        <v>70</v>
      </c>
    </row>
    <row r="530" spans="2:17" ht="26.25" thickBot="1" x14ac:dyDescent="0.3">
      <c r="B530" s="199" t="s">
        <v>321</v>
      </c>
      <c r="C530" s="200">
        <v>25.580566523362499</v>
      </c>
      <c r="D530" s="199" t="s">
        <v>458</v>
      </c>
      <c r="E530" s="247" t="s">
        <v>127</v>
      </c>
      <c r="F530" s="116" t="s">
        <v>450</v>
      </c>
      <c r="G530" s="217">
        <v>25.580566523362499</v>
      </c>
      <c r="H530" s="214" t="s">
        <v>457</v>
      </c>
      <c r="I530" s="214" t="s">
        <v>499</v>
      </c>
      <c r="J530" s="214" t="s">
        <v>489</v>
      </c>
      <c r="K530" s="217">
        <v>25.580566523362499</v>
      </c>
      <c r="L530" s="214"/>
      <c r="M530" s="214"/>
      <c r="N530" s="214"/>
      <c r="O530" s="214" t="s">
        <v>457</v>
      </c>
      <c r="P530" s="214" t="s">
        <v>502</v>
      </c>
      <c r="Q530" s="217">
        <v>25.580566523362499</v>
      </c>
    </row>
    <row r="531" spans="2:17" ht="26.25" thickBot="1" x14ac:dyDescent="0.3">
      <c r="B531" s="199"/>
      <c r="C531" s="200"/>
      <c r="D531" s="199"/>
      <c r="E531" s="247"/>
      <c r="F531" s="113" t="s">
        <v>421</v>
      </c>
      <c r="G531" s="218"/>
      <c r="H531" s="215"/>
      <c r="I531" s="215"/>
      <c r="J531" s="215"/>
      <c r="K531" s="218"/>
      <c r="L531" s="215"/>
      <c r="M531" s="215"/>
      <c r="N531" s="215"/>
      <c r="O531" s="215"/>
      <c r="P531" s="215"/>
      <c r="Q531" s="218"/>
    </row>
    <row r="532" spans="2:17" ht="26.25" thickBot="1" x14ac:dyDescent="0.3">
      <c r="B532" s="199"/>
      <c r="C532" s="200"/>
      <c r="D532" s="199"/>
      <c r="E532" s="247"/>
      <c r="F532" s="113" t="s">
        <v>234</v>
      </c>
      <c r="G532" s="218"/>
      <c r="H532" s="215"/>
      <c r="I532" s="215"/>
      <c r="J532" s="215"/>
      <c r="K532" s="218"/>
      <c r="L532" s="215"/>
      <c r="M532" s="215"/>
      <c r="N532" s="215"/>
      <c r="O532" s="215"/>
      <c r="P532" s="215"/>
      <c r="Q532" s="218"/>
    </row>
    <row r="533" spans="2:17" ht="15.75" thickBot="1" x14ac:dyDescent="0.3">
      <c r="B533" s="199"/>
      <c r="C533" s="200"/>
      <c r="D533" s="199"/>
      <c r="E533" s="247"/>
      <c r="F533" s="113" t="s">
        <v>445</v>
      </c>
      <c r="G533" s="218"/>
      <c r="H533" s="215"/>
      <c r="I533" s="215"/>
      <c r="J533" s="215"/>
      <c r="K533" s="218"/>
      <c r="L533" s="215"/>
      <c r="M533" s="215"/>
      <c r="N533" s="215"/>
      <c r="O533" s="215"/>
      <c r="P533" s="215"/>
      <c r="Q533" s="218"/>
    </row>
    <row r="534" spans="2:17" ht="15.75" thickBot="1" x14ac:dyDescent="0.3">
      <c r="B534" s="199"/>
      <c r="C534" s="200"/>
      <c r="D534" s="199"/>
      <c r="E534" s="247"/>
      <c r="F534" s="114" t="s">
        <v>447</v>
      </c>
      <c r="G534" s="219"/>
      <c r="H534" s="216"/>
      <c r="I534" s="216"/>
      <c r="J534" s="216"/>
      <c r="K534" s="219"/>
      <c r="L534" s="216"/>
      <c r="M534" s="216"/>
      <c r="N534" s="216"/>
      <c r="O534" s="216"/>
      <c r="P534" s="216"/>
      <c r="Q534" s="219"/>
    </row>
    <row r="535" spans="2:17" ht="26.25" thickBot="1" x14ac:dyDescent="0.3">
      <c r="B535" s="199" t="s">
        <v>324</v>
      </c>
      <c r="C535" s="200">
        <v>42.977577395148089</v>
      </c>
      <c r="D535" s="199" t="s">
        <v>458</v>
      </c>
      <c r="E535" s="247" t="s">
        <v>125</v>
      </c>
      <c r="F535" s="116" t="s">
        <v>450</v>
      </c>
      <c r="G535" s="217">
        <v>42.977577395148089</v>
      </c>
      <c r="H535" s="214" t="s">
        <v>457</v>
      </c>
      <c r="I535" s="214" t="s">
        <v>500</v>
      </c>
      <c r="J535" s="214" t="s">
        <v>489</v>
      </c>
      <c r="K535" s="217">
        <v>42.977577395148089</v>
      </c>
      <c r="L535" s="214"/>
      <c r="M535" s="214"/>
      <c r="N535" s="214"/>
      <c r="O535" s="214" t="s">
        <v>457</v>
      </c>
      <c r="P535" s="214" t="s">
        <v>504</v>
      </c>
      <c r="Q535" s="217">
        <v>42.977577395148089</v>
      </c>
    </row>
    <row r="536" spans="2:17" ht="26.25" thickBot="1" x14ac:dyDescent="0.3">
      <c r="B536" s="199"/>
      <c r="C536" s="200"/>
      <c r="D536" s="199"/>
      <c r="E536" s="247"/>
      <c r="F536" s="113" t="s">
        <v>421</v>
      </c>
      <c r="G536" s="218"/>
      <c r="H536" s="215"/>
      <c r="I536" s="215"/>
      <c r="J536" s="215"/>
      <c r="K536" s="218"/>
      <c r="L536" s="215"/>
      <c r="M536" s="215"/>
      <c r="N536" s="215"/>
      <c r="O536" s="215"/>
      <c r="P536" s="215"/>
      <c r="Q536" s="218"/>
    </row>
    <row r="537" spans="2:17" ht="26.25" thickBot="1" x14ac:dyDescent="0.3">
      <c r="B537" s="199"/>
      <c r="C537" s="200"/>
      <c r="D537" s="199"/>
      <c r="E537" s="247"/>
      <c r="F537" s="113" t="s">
        <v>234</v>
      </c>
      <c r="G537" s="218"/>
      <c r="H537" s="215"/>
      <c r="I537" s="215"/>
      <c r="J537" s="215"/>
      <c r="K537" s="218"/>
      <c r="L537" s="215"/>
      <c r="M537" s="215"/>
      <c r="N537" s="215"/>
      <c r="O537" s="215"/>
      <c r="P537" s="215"/>
      <c r="Q537" s="218"/>
    </row>
    <row r="538" spans="2:17" ht="15.75" thickBot="1" x14ac:dyDescent="0.3">
      <c r="B538" s="199"/>
      <c r="C538" s="200"/>
      <c r="D538" s="199"/>
      <c r="E538" s="247"/>
      <c r="F538" s="113" t="s">
        <v>445</v>
      </c>
      <c r="G538" s="218"/>
      <c r="H538" s="215"/>
      <c r="I538" s="215"/>
      <c r="J538" s="215"/>
      <c r="K538" s="218"/>
      <c r="L538" s="215"/>
      <c r="M538" s="215"/>
      <c r="N538" s="215"/>
      <c r="O538" s="215"/>
      <c r="P538" s="215"/>
      <c r="Q538" s="218"/>
    </row>
    <row r="539" spans="2:17" ht="15.75" thickBot="1" x14ac:dyDescent="0.3">
      <c r="B539" s="199"/>
      <c r="C539" s="200"/>
      <c r="D539" s="199"/>
      <c r="E539" s="247"/>
      <c r="F539" s="114" t="s">
        <v>447</v>
      </c>
      <c r="G539" s="219"/>
      <c r="H539" s="216"/>
      <c r="I539" s="216"/>
      <c r="J539" s="216"/>
      <c r="K539" s="219"/>
      <c r="L539" s="216"/>
      <c r="M539" s="216"/>
      <c r="N539" s="216"/>
      <c r="O539" s="216"/>
      <c r="P539" s="216"/>
      <c r="Q539" s="219"/>
    </row>
    <row r="540" spans="2:17" ht="26.25" thickBot="1" x14ac:dyDescent="0.3">
      <c r="B540" s="199" t="s">
        <v>263</v>
      </c>
      <c r="C540" s="200">
        <v>166.64359707217329</v>
      </c>
      <c r="D540" s="199" t="s">
        <v>458</v>
      </c>
      <c r="E540" s="247" t="s">
        <v>120</v>
      </c>
      <c r="F540" s="116" t="s">
        <v>450</v>
      </c>
      <c r="G540" s="217">
        <v>166.64359707217329</v>
      </c>
      <c r="H540" s="214" t="s">
        <v>457</v>
      </c>
      <c r="I540" s="214" t="s">
        <v>501</v>
      </c>
      <c r="J540" s="214" t="s">
        <v>489</v>
      </c>
      <c r="K540" s="217">
        <v>166.64359707217329</v>
      </c>
      <c r="L540" s="214"/>
      <c r="M540" s="214"/>
      <c r="N540" s="214"/>
      <c r="O540" s="214" t="s">
        <v>457</v>
      </c>
      <c r="P540" s="214" t="s">
        <v>503</v>
      </c>
      <c r="Q540" s="217">
        <v>166.64359707217329</v>
      </c>
    </row>
    <row r="541" spans="2:17" ht="26.25" thickBot="1" x14ac:dyDescent="0.3">
      <c r="B541" s="199"/>
      <c r="C541" s="200"/>
      <c r="D541" s="199"/>
      <c r="E541" s="247"/>
      <c r="F541" s="113" t="s">
        <v>421</v>
      </c>
      <c r="G541" s="218"/>
      <c r="H541" s="215"/>
      <c r="I541" s="215"/>
      <c r="J541" s="215"/>
      <c r="K541" s="218"/>
      <c r="L541" s="215"/>
      <c r="M541" s="215"/>
      <c r="N541" s="215"/>
      <c r="O541" s="215"/>
      <c r="P541" s="215"/>
      <c r="Q541" s="218"/>
    </row>
    <row r="542" spans="2:17" ht="15.75" thickBot="1" x14ac:dyDescent="0.3">
      <c r="B542" s="199"/>
      <c r="C542" s="200"/>
      <c r="D542" s="199"/>
      <c r="E542" s="247"/>
      <c r="F542" s="113" t="s">
        <v>445</v>
      </c>
      <c r="G542" s="218"/>
      <c r="H542" s="215"/>
      <c r="I542" s="215"/>
      <c r="J542" s="215"/>
      <c r="K542" s="218"/>
      <c r="L542" s="215"/>
      <c r="M542" s="215"/>
      <c r="N542" s="215"/>
      <c r="O542" s="215"/>
      <c r="P542" s="215"/>
      <c r="Q542" s="218"/>
    </row>
    <row r="543" spans="2:17" ht="26.25" thickBot="1" x14ac:dyDescent="0.3">
      <c r="B543" s="199"/>
      <c r="C543" s="200"/>
      <c r="D543" s="199"/>
      <c r="E543" s="247"/>
      <c r="F543" s="113" t="s">
        <v>422</v>
      </c>
      <c r="G543" s="218"/>
      <c r="H543" s="215"/>
      <c r="I543" s="215"/>
      <c r="J543" s="215"/>
      <c r="K543" s="218"/>
      <c r="L543" s="215"/>
      <c r="M543" s="215"/>
      <c r="N543" s="215"/>
      <c r="O543" s="215"/>
      <c r="P543" s="215"/>
      <c r="Q543" s="218"/>
    </row>
    <row r="544" spans="2:17" ht="26.25" thickBot="1" x14ac:dyDescent="0.3">
      <c r="B544" s="199"/>
      <c r="C544" s="200"/>
      <c r="D544" s="199"/>
      <c r="E544" s="247"/>
      <c r="F544" s="113" t="s">
        <v>451</v>
      </c>
      <c r="G544" s="218"/>
      <c r="H544" s="215"/>
      <c r="I544" s="215"/>
      <c r="J544" s="215"/>
      <c r="K544" s="218"/>
      <c r="L544" s="215"/>
      <c r="M544" s="215"/>
      <c r="N544" s="215"/>
      <c r="O544" s="215"/>
      <c r="P544" s="215"/>
      <c r="Q544" s="218"/>
    </row>
    <row r="545" spans="2:17" ht="15.75" thickBot="1" x14ac:dyDescent="0.3">
      <c r="B545" s="199"/>
      <c r="C545" s="200"/>
      <c r="D545" s="199"/>
      <c r="E545" s="247"/>
      <c r="F545" s="113" t="s">
        <v>417</v>
      </c>
      <c r="G545" s="218"/>
      <c r="H545" s="215"/>
      <c r="I545" s="215"/>
      <c r="J545" s="215"/>
      <c r="K545" s="218"/>
      <c r="L545" s="215"/>
      <c r="M545" s="215"/>
      <c r="N545" s="215"/>
      <c r="O545" s="215"/>
      <c r="P545" s="215"/>
      <c r="Q545" s="218"/>
    </row>
    <row r="546" spans="2:17" ht="26.25" thickBot="1" x14ac:dyDescent="0.3">
      <c r="B546" s="199"/>
      <c r="C546" s="200"/>
      <c r="D546" s="199"/>
      <c r="E546" s="247"/>
      <c r="F546" s="114" t="s">
        <v>418</v>
      </c>
      <c r="G546" s="219"/>
      <c r="H546" s="216"/>
      <c r="I546" s="216"/>
      <c r="J546" s="216"/>
      <c r="K546" s="219"/>
      <c r="L546" s="216"/>
      <c r="M546" s="216"/>
      <c r="N546" s="216"/>
      <c r="O546" s="216"/>
      <c r="P546" s="216"/>
      <c r="Q546" s="219"/>
    </row>
    <row r="547" spans="2:17" ht="26.25" thickBot="1" x14ac:dyDescent="0.3">
      <c r="B547" s="199" t="s">
        <v>265</v>
      </c>
      <c r="C547" s="248">
        <v>20.182532922888001</v>
      </c>
      <c r="D547" s="199" t="s">
        <v>458</v>
      </c>
      <c r="E547" s="247" t="s">
        <v>128</v>
      </c>
      <c r="F547" s="116" t="s">
        <v>450</v>
      </c>
      <c r="G547" s="217">
        <v>20.182532922888001</v>
      </c>
      <c r="H547" s="214" t="s">
        <v>457</v>
      </c>
      <c r="I547" s="214" t="s">
        <v>498</v>
      </c>
      <c r="J547" s="214" t="s">
        <v>489</v>
      </c>
      <c r="K547" s="217">
        <v>20.182532922888001</v>
      </c>
      <c r="L547" s="214"/>
      <c r="M547" s="214"/>
      <c r="N547" s="214"/>
      <c r="O547" s="214" t="s">
        <v>457</v>
      </c>
      <c r="P547" s="214" t="s">
        <v>502</v>
      </c>
      <c r="Q547" s="217">
        <v>20.182532922888001</v>
      </c>
    </row>
    <row r="548" spans="2:17" ht="26.25" thickBot="1" x14ac:dyDescent="0.3">
      <c r="B548" s="199"/>
      <c r="C548" s="248"/>
      <c r="D548" s="199"/>
      <c r="E548" s="247"/>
      <c r="F548" s="113" t="s">
        <v>421</v>
      </c>
      <c r="G548" s="218"/>
      <c r="H548" s="215"/>
      <c r="I548" s="215"/>
      <c r="J548" s="215"/>
      <c r="K548" s="218"/>
      <c r="L548" s="215"/>
      <c r="M548" s="215"/>
      <c r="N548" s="215"/>
      <c r="O548" s="215"/>
      <c r="P548" s="215"/>
      <c r="Q548" s="218"/>
    </row>
    <row r="549" spans="2:17" ht="15.75" thickBot="1" x14ac:dyDescent="0.3">
      <c r="B549" s="199"/>
      <c r="C549" s="248"/>
      <c r="D549" s="199"/>
      <c r="E549" s="247"/>
      <c r="F549" s="113" t="s">
        <v>445</v>
      </c>
      <c r="G549" s="218"/>
      <c r="H549" s="215"/>
      <c r="I549" s="215"/>
      <c r="J549" s="215"/>
      <c r="K549" s="218"/>
      <c r="L549" s="215"/>
      <c r="M549" s="215"/>
      <c r="N549" s="215"/>
      <c r="O549" s="215"/>
      <c r="P549" s="215"/>
      <c r="Q549" s="218"/>
    </row>
    <row r="550" spans="2:17" ht="26.25" thickBot="1" x14ac:dyDescent="0.3">
      <c r="B550" s="199"/>
      <c r="C550" s="248"/>
      <c r="D550" s="199"/>
      <c r="E550" s="247"/>
      <c r="F550" s="113" t="s">
        <v>422</v>
      </c>
      <c r="G550" s="218"/>
      <c r="H550" s="215"/>
      <c r="I550" s="215"/>
      <c r="J550" s="215"/>
      <c r="K550" s="218"/>
      <c r="L550" s="215"/>
      <c r="M550" s="215"/>
      <c r="N550" s="215"/>
      <c r="O550" s="215"/>
      <c r="P550" s="215"/>
      <c r="Q550" s="218"/>
    </row>
    <row r="551" spans="2:17" ht="26.25" thickBot="1" x14ac:dyDescent="0.3">
      <c r="B551" s="199"/>
      <c r="C551" s="248"/>
      <c r="D551" s="199"/>
      <c r="E551" s="247"/>
      <c r="F551" s="113" t="s">
        <v>452</v>
      </c>
      <c r="G551" s="218"/>
      <c r="H551" s="215"/>
      <c r="I551" s="215"/>
      <c r="J551" s="215"/>
      <c r="K551" s="218"/>
      <c r="L551" s="215"/>
      <c r="M551" s="215"/>
      <c r="N551" s="215"/>
      <c r="O551" s="215"/>
      <c r="P551" s="215"/>
      <c r="Q551" s="218"/>
    </row>
    <row r="552" spans="2:17" ht="15.75" thickBot="1" x14ac:dyDescent="0.3">
      <c r="B552" s="199"/>
      <c r="C552" s="248"/>
      <c r="D552" s="199"/>
      <c r="E552" s="247"/>
      <c r="F552" s="113" t="s">
        <v>417</v>
      </c>
      <c r="G552" s="218"/>
      <c r="H552" s="215"/>
      <c r="I552" s="215"/>
      <c r="J552" s="215"/>
      <c r="K552" s="218"/>
      <c r="L552" s="215"/>
      <c r="M552" s="215"/>
      <c r="N552" s="215"/>
      <c r="O552" s="215"/>
      <c r="P552" s="215"/>
      <c r="Q552" s="218"/>
    </row>
    <row r="553" spans="2:17" ht="26.25" thickBot="1" x14ac:dyDescent="0.3">
      <c r="B553" s="199"/>
      <c r="C553" s="248"/>
      <c r="D553" s="199"/>
      <c r="E553" s="247"/>
      <c r="F553" s="114" t="s">
        <v>418</v>
      </c>
      <c r="G553" s="219"/>
      <c r="H553" s="216"/>
      <c r="I553" s="216"/>
      <c r="J553" s="216"/>
      <c r="K553" s="219"/>
      <c r="L553" s="216"/>
      <c r="M553" s="216"/>
      <c r="N553" s="216"/>
      <c r="O553" s="216"/>
      <c r="P553" s="216"/>
      <c r="Q553" s="219"/>
    </row>
    <row r="563" spans="2:17" ht="15.75" thickBot="1" x14ac:dyDescent="0.3"/>
    <row r="564" spans="2:17" ht="15.75" thickBot="1" x14ac:dyDescent="0.3">
      <c r="B564" s="90"/>
      <c r="C564" s="162" t="s">
        <v>0</v>
      </c>
      <c r="D564" s="222" t="s">
        <v>467</v>
      </c>
      <c r="E564" s="223"/>
      <c r="F564" s="223"/>
      <c r="G564" s="224"/>
      <c r="H564" s="222" t="s">
        <v>60</v>
      </c>
      <c r="I564" s="223"/>
      <c r="J564" s="223"/>
      <c r="K564" s="224"/>
      <c r="L564" s="222" t="s">
        <v>61</v>
      </c>
      <c r="M564" s="223"/>
      <c r="N564" s="224"/>
      <c r="O564" s="222" t="s">
        <v>62</v>
      </c>
      <c r="P564" s="223"/>
      <c r="Q564" s="224"/>
    </row>
    <row r="565" spans="2:17" ht="77.25" thickBot="1" x14ac:dyDescent="0.3">
      <c r="B565" s="91" t="s">
        <v>25</v>
      </c>
      <c r="C565" s="168"/>
      <c r="D565" s="132" t="s">
        <v>455</v>
      </c>
      <c r="E565" s="132" t="s">
        <v>64</v>
      </c>
      <c r="F565" s="132" t="s">
        <v>65</v>
      </c>
      <c r="G565" s="133" t="s">
        <v>66</v>
      </c>
      <c r="H565" s="132" t="s">
        <v>455</v>
      </c>
      <c r="I565" s="132" t="s">
        <v>64</v>
      </c>
      <c r="J565" s="132" t="s">
        <v>67</v>
      </c>
      <c r="K565" s="133" t="s">
        <v>66</v>
      </c>
      <c r="L565" s="132" t="s">
        <v>481</v>
      </c>
      <c r="M565" s="132" t="s">
        <v>68</v>
      </c>
      <c r="N565" s="133" t="s">
        <v>66</v>
      </c>
      <c r="O565" s="132" t="s">
        <v>455</v>
      </c>
      <c r="P565" s="159" t="s">
        <v>69</v>
      </c>
      <c r="Q565" s="133" t="s">
        <v>70</v>
      </c>
    </row>
    <row r="566" spans="2:17" ht="26.25" thickBot="1" x14ac:dyDescent="0.3">
      <c r="B566" s="199" t="s">
        <v>267</v>
      </c>
      <c r="C566" s="248">
        <v>20.333246303781003</v>
      </c>
      <c r="D566" s="199" t="s">
        <v>458</v>
      </c>
      <c r="E566" s="247" t="s">
        <v>135</v>
      </c>
      <c r="F566" s="116" t="s">
        <v>450</v>
      </c>
      <c r="G566" s="217">
        <v>20.333246303781003</v>
      </c>
      <c r="H566" s="201" t="s">
        <v>457</v>
      </c>
      <c r="I566" s="201" t="s">
        <v>510</v>
      </c>
      <c r="J566" s="201" t="s">
        <v>489</v>
      </c>
      <c r="K566" s="217">
        <v>20.333246303781003</v>
      </c>
      <c r="L566" s="201" t="s">
        <v>457</v>
      </c>
      <c r="M566" s="214"/>
      <c r="N566" s="214"/>
      <c r="O566" s="201" t="s">
        <v>457</v>
      </c>
      <c r="P566" s="201"/>
      <c r="Q566" s="217">
        <v>20.333246303781003</v>
      </c>
    </row>
    <row r="567" spans="2:17" ht="26.25" thickBot="1" x14ac:dyDescent="0.3">
      <c r="B567" s="199"/>
      <c r="C567" s="248"/>
      <c r="D567" s="199"/>
      <c r="E567" s="247"/>
      <c r="F567" s="113" t="s">
        <v>421</v>
      </c>
      <c r="G567" s="218"/>
      <c r="H567" s="202"/>
      <c r="I567" s="202"/>
      <c r="J567" s="202"/>
      <c r="K567" s="218"/>
      <c r="L567" s="202"/>
      <c r="M567" s="215"/>
      <c r="N567" s="215"/>
      <c r="O567" s="202"/>
      <c r="P567" s="202"/>
      <c r="Q567" s="218"/>
    </row>
    <row r="568" spans="2:17" ht="15.75" thickBot="1" x14ac:dyDescent="0.3">
      <c r="B568" s="199"/>
      <c r="C568" s="248"/>
      <c r="D568" s="199"/>
      <c r="E568" s="247"/>
      <c r="F568" s="113" t="s">
        <v>445</v>
      </c>
      <c r="G568" s="218"/>
      <c r="H568" s="202"/>
      <c r="I568" s="202"/>
      <c r="J568" s="202"/>
      <c r="K568" s="218"/>
      <c r="L568" s="202"/>
      <c r="M568" s="215"/>
      <c r="N568" s="215"/>
      <c r="O568" s="202"/>
      <c r="P568" s="202"/>
      <c r="Q568" s="218"/>
    </row>
    <row r="569" spans="2:17" ht="26.25" thickBot="1" x14ac:dyDescent="0.3">
      <c r="B569" s="199"/>
      <c r="C569" s="248"/>
      <c r="D569" s="199"/>
      <c r="E569" s="247"/>
      <c r="F569" s="113" t="s">
        <v>422</v>
      </c>
      <c r="G569" s="218"/>
      <c r="H569" s="202"/>
      <c r="I569" s="202"/>
      <c r="J569" s="202"/>
      <c r="K569" s="218"/>
      <c r="L569" s="202"/>
      <c r="M569" s="215"/>
      <c r="N569" s="215"/>
      <c r="O569" s="202"/>
      <c r="P569" s="202"/>
      <c r="Q569" s="218"/>
    </row>
    <row r="570" spans="2:17" ht="26.25" thickBot="1" x14ac:dyDescent="0.3">
      <c r="B570" s="199"/>
      <c r="C570" s="248"/>
      <c r="D570" s="199"/>
      <c r="E570" s="247"/>
      <c r="F570" s="113" t="s">
        <v>453</v>
      </c>
      <c r="G570" s="218"/>
      <c r="H570" s="202"/>
      <c r="I570" s="202"/>
      <c r="J570" s="202"/>
      <c r="K570" s="218"/>
      <c r="L570" s="202"/>
      <c r="M570" s="215"/>
      <c r="N570" s="215"/>
      <c r="O570" s="202"/>
      <c r="P570" s="202"/>
      <c r="Q570" s="218"/>
    </row>
    <row r="571" spans="2:17" ht="15.75" thickBot="1" x14ac:dyDescent="0.3">
      <c r="B571" s="199"/>
      <c r="C571" s="248"/>
      <c r="D571" s="199"/>
      <c r="E571" s="247"/>
      <c r="F571" s="113" t="s">
        <v>417</v>
      </c>
      <c r="G571" s="218"/>
      <c r="H571" s="202"/>
      <c r="I571" s="202"/>
      <c r="J571" s="202"/>
      <c r="K571" s="218"/>
      <c r="L571" s="202"/>
      <c r="M571" s="215"/>
      <c r="N571" s="215"/>
      <c r="O571" s="202"/>
      <c r="P571" s="202"/>
      <c r="Q571" s="218"/>
    </row>
    <row r="572" spans="2:17" ht="26.25" thickBot="1" x14ac:dyDescent="0.3">
      <c r="B572" s="199"/>
      <c r="C572" s="248"/>
      <c r="D572" s="199"/>
      <c r="E572" s="247"/>
      <c r="F572" s="114" t="s">
        <v>418</v>
      </c>
      <c r="G572" s="219"/>
      <c r="H572" s="203"/>
      <c r="I572" s="203"/>
      <c r="J572" s="203"/>
      <c r="K572" s="219"/>
      <c r="L572" s="203"/>
      <c r="M572" s="216"/>
      <c r="N572" s="216"/>
      <c r="O572" s="203"/>
      <c r="P572" s="203"/>
      <c r="Q572" s="219"/>
    </row>
    <row r="573" spans="2:17" ht="26.25" thickBot="1" x14ac:dyDescent="0.3">
      <c r="B573" s="199" t="s">
        <v>339</v>
      </c>
      <c r="C573" s="248">
        <v>22.951873452612212</v>
      </c>
      <c r="D573" s="199" t="s">
        <v>458</v>
      </c>
      <c r="E573" s="247" t="s">
        <v>126</v>
      </c>
      <c r="F573" s="116" t="s">
        <v>450</v>
      </c>
      <c r="G573" s="217">
        <v>22.951873452612212</v>
      </c>
      <c r="H573" s="201" t="s">
        <v>457</v>
      </c>
      <c r="I573" s="201" t="s">
        <v>501</v>
      </c>
      <c r="J573" s="201" t="s">
        <v>489</v>
      </c>
      <c r="K573" s="217">
        <v>22.951873452612212</v>
      </c>
      <c r="L573" s="201" t="s">
        <v>457</v>
      </c>
      <c r="M573" s="214"/>
      <c r="N573" s="214"/>
      <c r="O573" s="199" t="s">
        <v>457</v>
      </c>
      <c r="P573" s="214" t="s">
        <v>503</v>
      </c>
      <c r="Q573" s="220">
        <v>22.951873452612212</v>
      </c>
    </row>
    <row r="574" spans="2:17" ht="26.25" thickBot="1" x14ac:dyDescent="0.3">
      <c r="B574" s="199"/>
      <c r="C574" s="248"/>
      <c r="D574" s="199"/>
      <c r="E574" s="247"/>
      <c r="F574" s="113" t="s">
        <v>421</v>
      </c>
      <c r="G574" s="218"/>
      <c r="H574" s="202"/>
      <c r="I574" s="202"/>
      <c r="J574" s="202"/>
      <c r="K574" s="218"/>
      <c r="L574" s="202"/>
      <c r="M574" s="215"/>
      <c r="N574" s="215"/>
      <c r="O574" s="199"/>
      <c r="P574" s="215"/>
      <c r="Q574" s="220"/>
    </row>
    <row r="575" spans="2:17" ht="15.75" thickBot="1" x14ac:dyDescent="0.3">
      <c r="B575" s="199"/>
      <c r="C575" s="248"/>
      <c r="D575" s="199"/>
      <c r="E575" s="247"/>
      <c r="F575" s="113" t="s">
        <v>445</v>
      </c>
      <c r="G575" s="218"/>
      <c r="H575" s="202"/>
      <c r="I575" s="202"/>
      <c r="J575" s="202"/>
      <c r="K575" s="218"/>
      <c r="L575" s="202"/>
      <c r="M575" s="215"/>
      <c r="N575" s="215"/>
      <c r="O575" s="199"/>
      <c r="P575" s="215"/>
      <c r="Q575" s="220"/>
    </row>
    <row r="576" spans="2:17" ht="26.25" thickBot="1" x14ac:dyDescent="0.3">
      <c r="B576" s="199"/>
      <c r="C576" s="248"/>
      <c r="D576" s="199"/>
      <c r="E576" s="247"/>
      <c r="F576" s="113" t="s">
        <v>451</v>
      </c>
      <c r="G576" s="218"/>
      <c r="H576" s="202"/>
      <c r="I576" s="202"/>
      <c r="J576" s="202"/>
      <c r="K576" s="218"/>
      <c r="L576" s="202"/>
      <c r="M576" s="215"/>
      <c r="N576" s="215"/>
      <c r="O576" s="199"/>
      <c r="P576" s="215"/>
      <c r="Q576" s="220"/>
    </row>
    <row r="577" spans="2:17" ht="15.75" thickBot="1" x14ac:dyDescent="0.3">
      <c r="B577" s="199"/>
      <c r="C577" s="248"/>
      <c r="D577" s="199"/>
      <c r="E577" s="247"/>
      <c r="F577" s="113" t="s">
        <v>417</v>
      </c>
      <c r="G577" s="218"/>
      <c r="H577" s="202"/>
      <c r="I577" s="202"/>
      <c r="J577" s="202"/>
      <c r="K577" s="218"/>
      <c r="L577" s="202"/>
      <c r="M577" s="215"/>
      <c r="N577" s="215"/>
      <c r="O577" s="199"/>
      <c r="P577" s="215"/>
      <c r="Q577" s="220"/>
    </row>
    <row r="578" spans="2:17" ht="26.25" thickBot="1" x14ac:dyDescent="0.3">
      <c r="B578" s="199"/>
      <c r="C578" s="248"/>
      <c r="D578" s="199"/>
      <c r="E578" s="247"/>
      <c r="F578" s="114" t="s">
        <v>418</v>
      </c>
      <c r="G578" s="219"/>
      <c r="H578" s="203"/>
      <c r="I578" s="203"/>
      <c r="J578" s="203"/>
      <c r="K578" s="219"/>
      <c r="L578" s="203"/>
      <c r="M578" s="216"/>
      <c r="N578" s="216"/>
      <c r="O578" s="199"/>
      <c r="P578" s="216"/>
      <c r="Q578" s="220"/>
    </row>
    <row r="579" spans="2:17" ht="15" customHeight="1" thickBot="1" x14ac:dyDescent="0.3">
      <c r="B579" s="199" t="s">
        <v>268</v>
      </c>
      <c r="C579" s="200">
        <v>23.603516281902699</v>
      </c>
      <c r="D579" s="199" t="s">
        <v>458</v>
      </c>
      <c r="E579" s="247" t="s">
        <v>129</v>
      </c>
      <c r="F579" s="116" t="s">
        <v>419</v>
      </c>
      <c r="G579" s="217">
        <v>23.603516281902699</v>
      </c>
      <c r="H579" s="201" t="s">
        <v>457</v>
      </c>
      <c r="I579" s="201" t="s">
        <v>501</v>
      </c>
      <c r="J579" s="201" t="s">
        <v>489</v>
      </c>
      <c r="K579" s="217">
        <v>23.603516281902699</v>
      </c>
      <c r="L579" s="201" t="s">
        <v>457</v>
      </c>
      <c r="M579" s="214"/>
      <c r="N579" s="214"/>
      <c r="O579" s="199" t="s">
        <v>457</v>
      </c>
      <c r="P579" s="214" t="s">
        <v>503</v>
      </c>
      <c r="Q579" s="220">
        <v>23.603516281902699</v>
      </c>
    </row>
    <row r="580" spans="2:17" ht="26.25" thickBot="1" x14ac:dyDescent="0.3">
      <c r="B580" s="199"/>
      <c r="C580" s="200"/>
      <c r="D580" s="199"/>
      <c r="E580" s="247"/>
      <c r="F580" s="113" t="s">
        <v>412</v>
      </c>
      <c r="G580" s="218"/>
      <c r="H580" s="202"/>
      <c r="I580" s="202"/>
      <c r="J580" s="202"/>
      <c r="K580" s="218"/>
      <c r="L580" s="202"/>
      <c r="M580" s="215"/>
      <c r="N580" s="215"/>
      <c r="O580" s="199"/>
      <c r="P580" s="215"/>
      <c r="Q580" s="220"/>
    </row>
    <row r="581" spans="2:17" ht="26.25" thickBot="1" x14ac:dyDescent="0.3">
      <c r="B581" s="199"/>
      <c r="C581" s="200"/>
      <c r="D581" s="199"/>
      <c r="E581" s="247"/>
      <c r="F581" s="113" t="s">
        <v>449</v>
      </c>
      <c r="G581" s="218"/>
      <c r="H581" s="202"/>
      <c r="I581" s="202"/>
      <c r="J581" s="202"/>
      <c r="K581" s="218"/>
      <c r="L581" s="202"/>
      <c r="M581" s="215"/>
      <c r="N581" s="215"/>
      <c r="O581" s="199"/>
      <c r="P581" s="215"/>
      <c r="Q581" s="220"/>
    </row>
    <row r="582" spans="2:17" ht="15.75" thickBot="1" x14ac:dyDescent="0.3">
      <c r="B582" s="199"/>
      <c r="C582" s="200"/>
      <c r="D582" s="199"/>
      <c r="E582" s="247"/>
      <c r="F582" s="113" t="s">
        <v>417</v>
      </c>
      <c r="G582" s="218"/>
      <c r="H582" s="202"/>
      <c r="I582" s="202"/>
      <c r="J582" s="202"/>
      <c r="K582" s="218"/>
      <c r="L582" s="202"/>
      <c r="M582" s="215"/>
      <c r="N582" s="215"/>
      <c r="O582" s="199"/>
      <c r="P582" s="215"/>
      <c r="Q582" s="220"/>
    </row>
    <row r="583" spans="2:17" ht="26.25" thickBot="1" x14ac:dyDescent="0.3">
      <c r="B583" s="199"/>
      <c r="C583" s="200"/>
      <c r="D583" s="199"/>
      <c r="E583" s="247"/>
      <c r="F583" s="114" t="s">
        <v>418</v>
      </c>
      <c r="G583" s="219"/>
      <c r="H583" s="203"/>
      <c r="I583" s="203"/>
      <c r="J583" s="203"/>
      <c r="K583" s="219"/>
      <c r="L583" s="203"/>
      <c r="M583" s="216"/>
      <c r="N583" s="216"/>
      <c r="O583" s="199"/>
      <c r="P583" s="216"/>
      <c r="Q583" s="220"/>
    </row>
    <row r="584" spans="2:17" ht="39.950000000000003" customHeight="1" thickBot="1" x14ac:dyDescent="0.3">
      <c r="B584" s="199" t="s">
        <v>300</v>
      </c>
      <c r="C584" s="248">
        <v>33.014798786324164</v>
      </c>
      <c r="D584" s="199" t="s">
        <v>458</v>
      </c>
      <c r="E584" s="247" t="s">
        <v>157</v>
      </c>
      <c r="F584" s="116" t="s">
        <v>450</v>
      </c>
      <c r="G584" s="217">
        <v>33.014798786324164</v>
      </c>
      <c r="H584" s="201" t="s">
        <v>457</v>
      </c>
      <c r="I584" s="201" t="s">
        <v>509</v>
      </c>
      <c r="J584" s="201" t="s">
        <v>489</v>
      </c>
      <c r="K584" s="217">
        <v>33.014798786324164</v>
      </c>
      <c r="L584" s="201" t="s">
        <v>457</v>
      </c>
      <c r="M584" s="214"/>
      <c r="N584" s="214"/>
      <c r="O584" s="199" t="s">
        <v>457</v>
      </c>
      <c r="P584" s="214" t="s">
        <v>503</v>
      </c>
      <c r="Q584" s="220">
        <v>33.014798786324164</v>
      </c>
    </row>
    <row r="585" spans="2:17" ht="39.950000000000003" customHeight="1" thickBot="1" x14ac:dyDescent="0.3">
      <c r="B585" s="199"/>
      <c r="C585" s="248"/>
      <c r="D585" s="199"/>
      <c r="E585" s="247"/>
      <c r="F585" s="113" t="s">
        <v>421</v>
      </c>
      <c r="G585" s="218"/>
      <c r="H585" s="202"/>
      <c r="I585" s="202"/>
      <c r="J585" s="202"/>
      <c r="K585" s="218"/>
      <c r="L585" s="202"/>
      <c r="M585" s="215"/>
      <c r="N585" s="215"/>
      <c r="O585" s="199"/>
      <c r="P585" s="215"/>
      <c r="Q585" s="220"/>
    </row>
    <row r="586" spans="2:17" ht="39.950000000000003" customHeight="1" thickBot="1" x14ac:dyDescent="0.3">
      <c r="B586" s="199"/>
      <c r="C586" s="248"/>
      <c r="D586" s="199"/>
      <c r="E586" s="247"/>
      <c r="F586" s="114" t="s">
        <v>445</v>
      </c>
      <c r="G586" s="219"/>
      <c r="H586" s="203"/>
      <c r="I586" s="203"/>
      <c r="J586" s="203"/>
      <c r="K586" s="219"/>
      <c r="L586" s="203"/>
      <c r="M586" s="216"/>
      <c r="N586" s="216"/>
      <c r="O586" s="199"/>
      <c r="P586" s="216"/>
      <c r="Q586" s="220"/>
    </row>
    <row r="587" spans="2:17" ht="39" thickBot="1" x14ac:dyDescent="0.3">
      <c r="B587" s="109" t="s">
        <v>302</v>
      </c>
      <c r="C587" s="117">
        <v>0.91002404380870161</v>
      </c>
      <c r="D587" s="109" t="s">
        <v>458</v>
      </c>
      <c r="E587" s="111" t="s">
        <v>130</v>
      </c>
      <c r="F587" s="115" t="s">
        <v>421</v>
      </c>
      <c r="G587" s="139">
        <v>0.91002404380870161</v>
      </c>
      <c r="H587" s="109" t="s">
        <v>457</v>
      </c>
      <c r="I587" s="109" t="s">
        <v>508</v>
      </c>
      <c r="J587" s="158" t="s">
        <v>428</v>
      </c>
      <c r="K587" s="139">
        <v>0.91002404380870161</v>
      </c>
      <c r="L587" s="109" t="s">
        <v>457</v>
      </c>
      <c r="M587" s="158"/>
      <c r="N587" s="158"/>
      <c r="O587" s="109" t="s">
        <v>457</v>
      </c>
      <c r="P587" s="158" t="s">
        <v>473</v>
      </c>
      <c r="Q587" s="139">
        <v>0.91002404380870161</v>
      </c>
    </row>
    <row r="588" spans="2:17" ht="26.25" thickBot="1" x14ac:dyDescent="0.3">
      <c r="B588" s="199" t="s">
        <v>303</v>
      </c>
      <c r="C588" s="200">
        <v>30.556908801686898</v>
      </c>
      <c r="D588" s="199" t="s">
        <v>458</v>
      </c>
      <c r="E588" s="247" t="s">
        <v>158</v>
      </c>
      <c r="F588" s="116" t="s">
        <v>412</v>
      </c>
      <c r="G588" s="217">
        <v>30.556908801686898</v>
      </c>
      <c r="H588" s="201" t="s">
        <v>457</v>
      </c>
      <c r="I588" s="214" t="s">
        <v>507</v>
      </c>
      <c r="J588" s="214" t="s">
        <v>428</v>
      </c>
      <c r="K588" s="217">
        <v>30.556908801686898</v>
      </c>
      <c r="L588" s="201" t="s">
        <v>457</v>
      </c>
      <c r="M588" s="214" t="s">
        <v>512</v>
      </c>
      <c r="N588" s="214">
        <v>30.556908801686898</v>
      </c>
      <c r="O588" s="199" t="s">
        <v>457</v>
      </c>
      <c r="P588" s="214" t="s">
        <v>473</v>
      </c>
      <c r="Q588" s="220">
        <v>30.556908801686898</v>
      </c>
    </row>
    <row r="589" spans="2:17" ht="26.25" thickBot="1" x14ac:dyDescent="0.3">
      <c r="B589" s="199"/>
      <c r="C589" s="200"/>
      <c r="D589" s="199"/>
      <c r="E589" s="247"/>
      <c r="F589" s="157" t="s">
        <v>443</v>
      </c>
      <c r="G589" s="225"/>
      <c r="H589" s="226"/>
      <c r="I589" s="216"/>
      <c r="J589" s="216"/>
      <c r="K589" s="225"/>
      <c r="L589" s="226"/>
      <c r="M589" s="216"/>
      <c r="N589" s="216"/>
      <c r="O589" s="214"/>
      <c r="P589" s="216"/>
      <c r="Q589" s="221"/>
    </row>
    <row r="590" spans="2:17" ht="26.25" thickBot="1" x14ac:dyDescent="0.3">
      <c r="B590" s="199" t="s">
        <v>305</v>
      </c>
      <c r="C590" s="200">
        <v>2.6381087393199998</v>
      </c>
      <c r="D590" s="199" t="s">
        <v>458</v>
      </c>
      <c r="E590" s="247" t="s">
        <v>159</v>
      </c>
      <c r="F590" s="116" t="s">
        <v>412</v>
      </c>
      <c r="G590" s="217">
        <v>2.6381087393199998</v>
      </c>
      <c r="H590" s="201" t="s">
        <v>457</v>
      </c>
      <c r="I590" s="214" t="s">
        <v>506</v>
      </c>
      <c r="J590" s="214" t="s">
        <v>428</v>
      </c>
      <c r="K590" s="217">
        <v>2.6381087393199998</v>
      </c>
      <c r="L590" s="201" t="s">
        <v>457</v>
      </c>
      <c r="M590" s="214" t="s">
        <v>511</v>
      </c>
      <c r="N590" s="214">
        <v>2.6381087393199998</v>
      </c>
      <c r="O590" s="199" t="s">
        <v>457</v>
      </c>
      <c r="P590" s="214" t="s">
        <v>473</v>
      </c>
      <c r="Q590" s="220">
        <v>2.6381087393199998</v>
      </c>
    </row>
    <row r="591" spans="2:17" ht="26.25" thickBot="1" x14ac:dyDescent="0.3">
      <c r="B591" s="199"/>
      <c r="C591" s="200"/>
      <c r="D591" s="199"/>
      <c r="E591" s="247"/>
      <c r="F591" s="114" t="s">
        <v>443</v>
      </c>
      <c r="G591" s="219"/>
      <c r="H591" s="203"/>
      <c r="I591" s="216"/>
      <c r="J591" s="216"/>
      <c r="K591" s="219"/>
      <c r="L591" s="203"/>
      <c r="M591" s="216"/>
      <c r="N591" s="216"/>
      <c r="O591" s="199"/>
      <c r="P591" s="216"/>
      <c r="Q591" s="220"/>
    </row>
    <row r="592" spans="2:17" ht="15" customHeight="1" x14ac:dyDescent="0.25"/>
    <row r="597" spans="2:17" x14ac:dyDescent="0.25">
      <c r="L597" s="92"/>
      <c r="O597" s="92"/>
    </row>
    <row r="598" spans="2:17" x14ac:dyDescent="0.25">
      <c r="L598" s="92"/>
      <c r="O598" s="92"/>
    </row>
    <row r="599" spans="2:17" x14ac:dyDescent="0.25">
      <c r="L599" s="92"/>
      <c r="O599" s="92"/>
    </row>
    <row r="601" spans="2:17" x14ac:dyDescent="0.25">
      <c r="C601" s="16"/>
    </row>
    <row r="602" spans="2:17" ht="15.75" thickBot="1" x14ac:dyDescent="0.3"/>
    <row r="603" spans="2:17" ht="15.75" thickBot="1" x14ac:dyDescent="0.3">
      <c r="B603" s="90"/>
      <c r="C603" s="162" t="s">
        <v>0</v>
      </c>
      <c r="D603" s="222" t="s">
        <v>467</v>
      </c>
      <c r="E603" s="223"/>
      <c r="F603" s="223"/>
      <c r="G603" s="224"/>
      <c r="H603" s="222" t="s">
        <v>60</v>
      </c>
      <c r="I603" s="223"/>
      <c r="J603" s="223"/>
      <c r="K603" s="224"/>
      <c r="L603" s="222" t="s">
        <v>61</v>
      </c>
      <c r="M603" s="223"/>
      <c r="N603" s="224"/>
      <c r="O603" s="222" t="s">
        <v>62</v>
      </c>
      <c r="P603" s="223"/>
      <c r="Q603" s="224"/>
    </row>
    <row r="604" spans="2:17" ht="77.25" thickBot="1" x14ac:dyDescent="0.3">
      <c r="B604" s="91" t="s">
        <v>25</v>
      </c>
      <c r="C604" s="168"/>
      <c r="D604" s="132" t="s">
        <v>455</v>
      </c>
      <c r="E604" s="132" t="s">
        <v>64</v>
      </c>
      <c r="F604" s="132" t="s">
        <v>65</v>
      </c>
      <c r="G604" s="133" t="s">
        <v>66</v>
      </c>
      <c r="H604" s="132" t="s">
        <v>455</v>
      </c>
      <c r="I604" s="132" t="s">
        <v>64</v>
      </c>
      <c r="J604" s="132" t="s">
        <v>67</v>
      </c>
      <c r="K604" s="133" t="s">
        <v>66</v>
      </c>
      <c r="L604" s="132" t="s">
        <v>481</v>
      </c>
      <c r="M604" s="132" t="s">
        <v>68</v>
      </c>
      <c r="N604" s="133" t="s">
        <v>66</v>
      </c>
      <c r="O604" s="132" t="s">
        <v>455</v>
      </c>
      <c r="P604" s="159" t="s">
        <v>69</v>
      </c>
      <c r="Q604" s="133" t="s">
        <v>70</v>
      </c>
    </row>
    <row r="605" spans="2:17" ht="15.75" thickBot="1" x14ac:dyDescent="0.3">
      <c r="B605" s="199" t="s">
        <v>208</v>
      </c>
      <c r="C605" s="200">
        <v>10.402594251344397</v>
      </c>
      <c r="D605" s="199" t="s">
        <v>458</v>
      </c>
      <c r="E605" s="247" t="s">
        <v>122</v>
      </c>
      <c r="F605" s="116" t="s">
        <v>415</v>
      </c>
      <c r="G605" s="220">
        <v>10.402594251344397</v>
      </c>
      <c r="H605" s="199" t="s">
        <v>457</v>
      </c>
      <c r="I605" s="214" t="s">
        <v>505</v>
      </c>
      <c r="J605" s="214" t="s">
        <v>480</v>
      </c>
      <c r="K605" s="220">
        <v>10.402594251344397</v>
      </c>
      <c r="L605" s="199" t="s">
        <v>457</v>
      </c>
      <c r="M605" s="214"/>
      <c r="N605" s="214"/>
      <c r="O605" s="199" t="s">
        <v>457</v>
      </c>
      <c r="P605" s="232" t="s">
        <v>474</v>
      </c>
      <c r="Q605" s="221">
        <v>10.402594251344397</v>
      </c>
    </row>
    <row r="606" spans="2:17" ht="26.25" thickBot="1" x14ac:dyDescent="0.3">
      <c r="B606" s="199"/>
      <c r="C606" s="200"/>
      <c r="D606" s="199"/>
      <c r="E606" s="247"/>
      <c r="F606" s="113" t="s">
        <v>412</v>
      </c>
      <c r="G606" s="220"/>
      <c r="H606" s="199"/>
      <c r="I606" s="215"/>
      <c r="J606" s="215"/>
      <c r="K606" s="220"/>
      <c r="L606" s="199"/>
      <c r="M606" s="215"/>
      <c r="N606" s="215"/>
      <c r="O606" s="199"/>
      <c r="P606" s="233"/>
      <c r="Q606" s="230"/>
    </row>
    <row r="607" spans="2:17" ht="26.25" thickBot="1" x14ac:dyDescent="0.3">
      <c r="B607" s="199"/>
      <c r="C607" s="200"/>
      <c r="D607" s="199"/>
      <c r="E607" s="247"/>
      <c r="F607" s="113" t="s">
        <v>440</v>
      </c>
      <c r="G607" s="220"/>
      <c r="H607" s="199"/>
      <c r="I607" s="215"/>
      <c r="J607" s="215"/>
      <c r="K607" s="220"/>
      <c r="L607" s="199"/>
      <c r="M607" s="215"/>
      <c r="N607" s="215"/>
      <c r="O607" s="199"/>
      <c r="P607" s="233"/>
      <c r="Q607" s="230"/>
    </row>
    <row r="608" spans="2:17" ht="26.25" thickBot="1" x14ac:dyDescent="0.3">
      <c r="B608" s="199"/>
      <c r="C608" s="200"/>
      <c r="D608" s="199"/>
      <c r="E608" s="247"/>
      <c r="F608" s="113" t="s">
        <v>436</v>
      </c>
      <c r="G608" s="220"/>
      <c r="H608" s="199"/>
      <c r="I608" s="215"/>
      <c r="J608" s="215"/>
      <c r="K608" s="220"/>
      <c r="L608" s="199"/>
      <c r="M608" s="215"/>
      <c r="N608" s="215"/>
      <c r="O608" s="199"/>
      <c r="P608" s="233"/>
      <c r="Q608" s="230"/>
    </row>
    <row r="609" spans="2:17" ht="15.75" thickBot="1" x14ac:dyDescent="0.3">
      <c r="B609" s="199"/>
      <c r="C609" s="200"/>
      <c r="D609" s="199"/>
      <c r="E609" s="247"/>
      <c r="F609" s="113" t="s">
        <v>417</v>
      </c>
      <c r="G609" s="220"/>
      <c r="H609" s="199"/>
      <c r="I609" s="215"/>
      <c r="J609" s="215"/>
      <c r="K609" s="220"/>
      <c r="L609" s="199"/>
      <c r="M609" s="215"/>
      <c r="N609" s="215"/>
      <c r="O609" s="199"/>
      <c r="P609" s="233"/>
      <c r="Q609" s="230"/>
    </row>
    <row r="610" spans="2:17" ht="26.25" thickBot="1" x14ac:dyDescent="0.3">
      <c r="B610" s="199"/>
      <c r="C610" s="200"/>
      <c r="D610" s="199"/>
      <c r="E610" s="247"/>
      <c r="F610" s="114" t="s">
        <v>437</v>
      </c>
      <c r="G610" s="220"/>
      <c r="H610" s="199"/>
      <c r="I610" s="216"/>
      <c r="J610" s="216"/>
      <c r="K610" s="220"/>
      <c r="L610" s="199"/>
      <c r="M610" s="216"/>
      <c r="N610" s="216"/>
      <c r="O610" s="199"/>
      <c r="P610" s="234"/>
      <c r="Q610" s="231"/>
    </row>
  </sheetData>
  <mergeCells count="804">
    <mergeCell ref="H269:K269"/>
    <mergeCell ref="L269:N269"/>
    <mergeCell ref="O269:Q269"/>
    <mergeCell ref="J255:J259"/>
    <mergeCell ref="J248:J254"/>
    <mergeCell ref="H255:H259"/>
    <mergeCell ref="O255:O259"/>
    <mergeCell ref="O248:O254"/>
    <mergeCell ref="O240:O247"/>
    <mergeCell ref="H240:H247"/>
    <mergeCell ref="P255:P259"/>
    <mergeCell ref="P248:P254"/>
    <mergeCell ref="P240:P247"/>
    <mergeCell ref="I255:I259"/>
    <mergeCell ref="I248:I254"/>
    <mergeCell ref="I240:I247"/>
    <mergeCell ref="H248:H254"/>
    <mergeCell ref="J240:J247"/>
    <mergeCell ref="K255:K256"/>
    <mergeCell ref="K257:K259"/>
    <mergeCell ref="Q240:Q241"/>
    <mergeCell ref="Q242:Q244"/>
    <mergeCell ref="Q245:Q247"/>
    <mergeCell ref="Q248:Q249"/>
    <mergeCell ref="Q250:Q252"/>
    <mergeCell ref="Q253:Q254"/>
    <mergeCell ref="Q255:Q256"/>
    <mergeCell ref="Q257:Q259"/>
    <mergeCell ref="H238:K238"/>
    <mergeCell ref="L238:N238"/>
    <mergeCell ref="O238:Q238"/>
    <mergeCell ref="K240:K241"/>
    <mergeCell ref="K242:K244"/>
    <mergeCell ref="K245:K247"/>
    <mergeCell ref="K248:K249"/>
    <mergeCell ref="K250:K252"/>
    <mergeCell ref="K253:K254"/>
    <mergeCell ref="M248:M254"/>
    <mergeCell ref="L248:L254"/>
    <mergeCell ref="M240:M247"/>
    <mergeCell ref="L240:L247"/>
    <mergeCell ref="N240:N247"/>
    <mergeCell ref="Q202:Q234"/>
    <mergeCell ref="P202:P234"/>
    <mergeCell ref="O202:O234"/>
    <mergeCell ref="N202:N234"/>
    <mergeCell ref="M202:M234"/>
    <mergeCell ref="L202:L234"/>
    <mergeCell ref="J202:J234"/>
    <mergeCell ref="I202:I234"/>
    <mergeCell ref="H202:H234"/>
    <mergeCell ref="K204:K207"/>
    <mergeCell ref="K208:K211"/>
    <mergeCell ref="K212:K215"/>
    <mergeCell ref="K219:K223"/>
    <mergeCell ref="K224:K228"/>
    <mergeCell ref="K229:K232"/>
    <mergeCell ref="C200:C201"/>
    <mergeCell ref="D200:G200"/>
    <mergeCell ref="H200:K200"/>
    <mergeCell ref="L200:N200"/>
    <mergeCell ref="G167:G171"/>
    <mergeCell ref="O200:Q200"/>
    <mergeCell ref="H175:H180"/>
    <mergeCell ref="I175:I180"/>
    <mergeCell ref="J175:J180"/>
    <mergeCell ref="K177:K180"/>
    <mergeCell ref="Q175:Q180"/>
    <mergeCell ref="P175:P180"/>
    <mergeCell ref="O175:O180"/>
    <mergeCell ref="N175:N180"/>
    <mergeCell ref="M175:M180"/>
    <mergeCell ref="L175:L180"/>
    <mergeCell ref="O163:O174"/>
    <mergeCell ref="N163:N174"/>
    <mergeCell ref="M163:M174"/>
    <mergeCell ref="C161:C162"/>
    <mergeCell ref="L163:L174"/>
    <mergeCell ref="J163:J174"/>
    <mergeCell ref="I163:I174"/>
    <mergeCell ref="H163:H174"/>
    <mergeCell ref="K167:K171"/>
    <mergeCell ref="G75:G85"/>
    <mergeCell ref="L75:L85"/>
    <mergeCell ref="M75:M85"/>
    <mergeCell ref="N75:N85"/>
    <mergeCell ref="L161:N161"/>
    <mergeCell ref="O161:Q161"/>
    <mergeCell ref="B163:B174"/>
    <mergeCell ref="C163:C174"/>
    <mergeCell ref="D163:D174"/>
    <mergeCell ref="E163:E174"/>
    <mergeCell ref="Q129:Q151"/>
    <mergeCell ref="P129:P151"/>
    <mergeCell ref="O129:O151"/>
    <mergeCell ref="N129:N151"/>
    <mergeCell ref="M129:M151"/>
    <mergeCell ref="L129:L151"/>
    <mergeCell ref="J129:J151"/>
    <mergeCell ref="I129:I151"/>
    <mergeCell ref="H129:H151"/>
    <mergeCell ref="K133:K136"/>
    <mergeCell ref="K139:K143"/>
    <mergeCell ref="K144:K148"/>
    <mergeCell ref="Q163:Q174"/>
    <mergeCell ref="P163:P174"/>
    <mergeCell ref="H161:K161"/>
    <mergeCell ref="H127:K127"/>
    <mergeCell ref="L127:N127"/>
    <mergeCell ref="O127:Q127"/>
    <mergeCell ref="K108:K111"/>
    <mergeCell ref="K112:K115"/>
    <mergeCell ref="K117:K120"/>
    <mergeCell ref="O75:O85"/>
    <mergeCell ref="P75:P85"/>
    <mergeCell ref="Q75:Q85"/>
    <mergeCell ref="H75:H85"/>
    <mergeCell ref="I75:I85"/>
    <mergeCell ref="J75:J85"/>
    <mergeCell ref="C92:C93"/>
    <mergeCell ref="D92:G92"/>
    <mergeCell ref="H92:K92"/>
    <mergeCell ref="L92:N92"/>
    <mergeCell ref="O92:Q92"/>
    <mergeCell ref="Q94:Q122"/>
    <mergeCell ref="P94:P122"/>
    <mergeCell ref="O94:O122"/>
    <mergeCell ref="N94:N122"/>
    <mergeCell ref="M94:M122"/>
    <mergeCell ref="L94:L122"/>
    <mergeCell ref="J94:J122"/>
    <mergeCell ref="I94:I122"/>
    <mergeCell ref="H94:H122"/>
    <mergeCell ref="K99:K102"/>
    <mergeCell ref="K103:K106"/>
    <mergeCell ref="O5:O8"/>
    <mergeCell ref="N5:N8"/>
    <mergeCell ref="M5:M8"/>
    <mergeCell ref="C51:C52"/>
    <mergeCell ref="D51:G51"/>
    <mergeCell ref="H51:K51"/>
    <mergeCell ref="L51:N51"/>
    <mergeCell ref="O51:Q51"/>
    <mergeCell ref="I54:I74"/>
    <mergeCell ref="J54:J74"/>
    <mergeCell ref="H54:H74"/>
    <mergeCell ref="Q54:Q74"/>
    <mergeCell ref="P54:P74"/>
    <mergeCell ref="O54:O74"/>
    <mergeCell ref="M54:M74"/>
    <mergeCell ref="L54:L74"/>
    <mergeCell ref="N54:N74"/>
    <mergeCell ref="G54:G74"/>
    <mergeCell ref="Q19:Q28"/>
    <mergeCell ref="P19:P28"/>
    <mergeCell ref="O19:O28"/>
    <mergeCell ref="N19:N28"/>
    <mergeCell ref="M19:M28"/>
    <mergeCell ref="Q9:Q18"/>
    <mergeCell ref="P9:P18"/>
    <mergeCell ref="O9:O18"/>
    <mergeCell ref="N9:N18"/>
    <mergeCell ref="M9:M18"/>
    <mergeCell ref="H29:H42"/>
    <mergeCell ref="I29:I42"/>
    <mergeCell ref="J29:J42"/>
    <mergeCell ref="L29:L42"/>
    <mergeCell ref="Q29:Q42"/>
    <mergeCell ref="P29:P42"/>
    <mergeCell ref="O29:O42"/>
    <mergeCell ref="N29:N42"/>
    <mergeCell ref="M29:M42"/>
    <mergeCell ref="L19:L28"/>
    <mergeCell ref="B579:B583"/>
    <mergeCell ref="C579:C583"/>
    <mergeCell ref="D579:D583"/>
    <mergeCell ref="E579:E583"/>
    <mergeCell ref="G579:G583"/>
    <mergeCell ref="B584:B586"/>
    <mergeCell ref="C584:C586"/>
    <mergeCell ref="D584:D586"/>
    <mergeCell ref="E584:E586"/>
    <mergeCell ref="G584:G586"/>
    <mergeCell ref="B514:B518"/>
    <mergeCell ref="C514:C518"/>
    <mergeCell ref="D514:D518"/>
    <mergeCell ref="E514:E518"/>
    <mergeCell ref="G514:G518"/>
    <mergeCell ref="B530:B534"/>
    <mergeCell ref="C530:C534"/>
    <mergeCell ref="D530:D534"/>
    <mergeCell ref="E530:E534"/>
    <mergeCell ref="G530:G534"/>
    <mergeCell ref="C528:C529"/>
    <mergeCell ref="D528:G528"/>
    <mergeCell ref="G503:G505"/>
    <mergeCell ref="B506:B513"/>
    <mergeCell ref="C506:C513"/>
    <mergeCell ref="D506:D513"/>
    <mergeCell ref="E506:E513"/>
    <mergeCell ref="G506:G510"/>
    <mergeCell ref="G511:G513"/>
    <mergeCell ref="B503:B505"/>
    <mergeCell ref="C503:C505"/>
    <mergeCell ref="D503:D505"/>
    <mergeCell ref="E503:E505"/>
    <mergeCell ref="B456:B476"/>
    <mergeCell ref="C456:C476"/>
    <mergeCell ref="D456:D476"/>
    <mergeCell ref="E456:E476"/>
    <mergeCell ref="G458:G462"/>
    <mergeCell ref="G463:G468"/>
    <mergeCell ref="G469:G471"/>
    <mergeCell ref="G472:G476"/>
    <mergeCell ref="C454:C455"/>
    <mergeCell ref="D454:G454"/>
    <mergeCell ref="G343:G347"/>
    <mergeCell ref="G348:G352"/>
    <mergeCell ref="B379:B403"/>
    <mergeCell ref="C379:C403"/>
    <mergeCell ref="D379:D403"/>
    <mergeCell ref="E379:E403"/>
    <mergeCell ref="G379:G381"/>
    <mergeCell ref="G382:G385"/>
    <mergeCell ref="G386:G387"/>
    <mergeCell ref="G388:G390"/>
    <mergeCell ref="G391:G395"/>
    <mergeCell ref="G396:G400"/>
    <mergeCell ref="G401:G403"/>
    <mergeCell ref="G248:G249"/>
    <mergeCell ref="G250:G252"/>
    <mergeCell ref="G253:G254"/>
    <mergeCell ref="B255:B259"/>
    <mergeCell ref="C255:C259"/>
    <mergeCell ref="D255:D259"/>
    <mergeCell ref="E255:E259"/>
    <mergeCell ref="B271:B272"/>
    <mergeCell ref="C271:C272"/>
    <mergeCell ref="D271:D272"/>
    <mergeCell ref="E271:E272"/>
    <mergeCell ref="G271:G272"/>
    <mergeCell ref="C269:C270"/>
    <mergeCell ref="D269:G269"/>
    <mergeCell ref="G255:G256"/>
    <mergeCell ref="G257:G259"/>
    <mergeCell ref="B248:B254"/>
    <mergeCell ref="C248:C254"/>
    <mergeCell ref="D248:D254"/>
    <mergeCell ref="E248:E254"/>
    <mergeCell ref="G229:G232"/>
    <mergeCell ref="B240:B247"/>
    <mergeCell ref="C240:C247"/>
    <mergeCell ref="D240:D247"/>
    <mergeCell ref="E240:E247"/>
    <mergeCell ref="G240:G241"/>
    <mergeCell ref="G242:G244"/>
    <mergeCell ref="G245:G247"/>
    <mergeCell ref="C238:C239"/>
    <mergeCell ref="D238:G238"/>
    <mergeCell ref="B202:B234"/>
    <mergeCell ref="C202:C234"/>
    <mergeCell ref="D202:D234"/>
    <mergeCell ref="E202:E234"/>
    <mergeCell ref="G204:G207"/>
    <mergeCell ref="G208:G211"/>
    <mergeCell ref="G212:G215"/>
    <mergeCell ref="G219:G223"/>
    <mergeCell ref="G224:G228"/>
    <mergeCell ref="B54:B74"/>
    <mergeCell ref="C54:C74"/>
    <mergeCell ref="D54:D74"/>
    <mergeCell ref="E54:E74"/>
    <mergeCell ref="F54:F74"/>
    <mergeCell ref="B75:B85"/>
    <mergeCell ref="C75:C85"/>
    <mergeCell ref="D75:D85"/>
    <mergeCell ref="E75:E85"/>
    <mergeCell ref="F75:F85"/>
    <mergeCell ref="L3:N3"/>
    <mergeCell ref="O3:Q3"/>
    <mergeCell ref="B5:B8"/>
    <mergeCell ref="C5:C8"/>
    <mergeCell ref="D5:D8"/>
    <mergeCell ref="E5:E8"/>
    <mergeCell ref="F5:F8"/>
    <mergeCell ref="B9:B18"/>
    <mergeCell ref="C9:C18"/>
    <mergeCell ref="D9:D18"/>
    <mergeCell ref="E9:E18"/>
    <mergeCell ref="F9:F18"/>
    <mergeCell ref="H5:H8"/>
    <mergeCell ref="I5:I8"/>
    <mergeCell ref="J5:J8"/>
    <mergeCell ref="L5:L8"/>
    <mergeCell ref="H9:H18"/>
    <mergeCell ref="I9:I18"/>
    <mergeCell ref="J9:J18"/>
    <mergeCell ref="L9:L18"/>
    <mergeCell ref="Q5:Q8"/>
    <mergeCell ref="P5:P8"/>
    <mergeCell ref="C3:C4"/>
    <mergeCell ref="D3:G3"/>
    <mergeCell ref="H3:K3"/>
    <mergeCell ref="B19:B28"/>
    <mergeCell ref="C19:C28"/>
    <mergeCell ref="D19:D28"/>
    <mergeCell ref="E19:E28"/>
    <mergeCell ref="F19:F28"/>
    <mergeCell ref="B29:B42"/>
    <mergeCell ref="C29:C42"/>
    <mergeCell ref="D29:D42"/>
    <mergeCell ref="E29:E42"/>
    <mergeCell ref="F29:F42"/>
    <mergeCell ref="I19:I28"/>
    <mergeCell ref="J19:J28"/>
    <mergeCell ref="H19:H28"/>
    <mergeCell ref="B605:B610"/>
    <mergeCell ref="C605:C610"/>
    <mergeCell ref="D605:D610"/>
    <mergeCell ref="E605:E610"/>
    <mergeCell ref="G605:G610"/>
    <mergeCell ref="B588:B589"/>
    <mergeCell ref="C588:C589"/>
    <mergeCell ref="D588:D589"/>
    <mergeCell ref="E588:E589"/>
    <mergeCell ref="G588:G589"/>
    <mergeCell ref="B590:B591"/>
    <mergeCell ref="C590:C591"/>
    <mergeCell ref="D590:D591"/>
    <mergeCell ref="E590:E591"/>
    <mergeCell ref="G590:G591"/>
    <mergeCell ref="B573:B578"/>
    <mergeCell ref="C573:C578"/>
    <mergeCell ref="D573:D578"/>
    <mergeCell ref="E573:E578"/>
    <mergeCell ref="B547:B553"/>
    <mergeCell ref="C547:C553"/>
    <mergeCell ref="D547:D553"/>
    <mergeCell ref="E547:E553"/>
    <mergeCell ref="G547:G553"/>
    <mergeCell ref="C564:C565"/>
    <mergeCell ref="D564:G564"/>
    <mergeCell ref="B566:B572"/>
    <mergeCell ref="C566:C572"/>
    <mergeCell ref="D566:D572"/>
    <mergeCell ref="E566:E572"/>
    <mergeCell ref="G573:G578"/>
    <mergeCell ref="B535:B539"/>
    <mergeCell ref="C535:C539"/>
    <mergeCell ref="D535:D539"/>
    <mergeCell ref="E535:E539"/>
    <mergeCell ref="G535:G539"/>
    <mergeCell ref="B540:B546"/>
    <mergeCell ref="C540:C546"/>
    <mergeCell ref="D540:D546"/>
    <mergeCell ref="E540:E546"/>
    <mergeCell ref="G540:G546"/>
    <mergeCell ref="B477:B481"/>
    <mergeCell ref="C477:C481"/>
    <mergeCell ref="D477:D481"/>
    <mergeCell ref="E477:E481"/>
    <mergeCell ref="G477:G481"/>
    <mergeCell ref="B494:B502"/>
    <mergeCell ref="C494:C502"/>
    <mergeCell ref="D494:D502"/>
    <mergeCell ref="E494:E502"/>
    <mergeCell ref="G494:G498"/>
    <mergeCell ref="G499:G502"/>
    <mergeCell ref="B421:B431"/>
    <mergeCell ref="C421:C431"/>
    <mergeCell ref="D421:D431"/>
    <mergeCell ref="E421:E431"/>
    <mergeCell ref="G421:G425"/>
    <mergeCell ref="G426:G427"/>
    <mergeCell ref="G428:G430"/>
    <mergeCell ref="B432:B437"/>
    <mergeCell ref="C432:C437"/>
    <mergeCell ref="D432:D437"/>
    <mergeCell ref="E432:E437"/>
    <mergeCell ref="G432:G436"/>
    <mergeCell ref="G415:G420"/>
    <mergeCell ref="B338:B352"/>
    <mergeCell ref="C338:C352"/>
    <mergeCell ref="D338:D352"/>
    <mergeCell ref="E338:E352"/>
    <mergeCell ref="B301:B332"/>
    <mergeCell ref="C301:C332"/>
    <mergeCell ref="D301:D332"/>
    <mergeCell ref="E301:E332"/>
    <mergeCell ref="G305:G308"/>
    <mergeCell ref="C377:C378"/>
    <mergeCell ref="D377:G377"/>
    <mergeCell ref="B415:B420"/>
    <mergeCell ref="C415:C420"/>
    <mergeCell ref="D415:D420"/>
    <mergeCell ref="E415:E420"/>
    <mergeCell ref="G309:G312"/>
    <mergeCell ref="G313:G314"/>
    <mergeCell ref="G315:G317"/>
    <mergeCell ref="G318:G320"/>
    <mergeCell ref="G321:G323"/>
    <mergeCell ref="G324:G328"/>
    <mergeCell ref="G329:G332"/>
    <mergeCell ref="G338:G341"/>
    <mergeCell ref="G282:G285"/>
    <mergeCell ref="G286:G289"/>
    <mergeCell ref="G290:G291"/>
    <mergeCell ref="B273:B281"/>
    <mergeCell ref="C273:C281"/>
    <mergeCell ref="D273:D281"/>
    <mergeCell ref="E273:E281"/>
    <mergeCell ref="G273:G276"/>
    <mergeCell ref="G277:G281"/>
    <mergeCell ref="B282:B291"/>
    <mergeCell ref="C282:C291"/>
    <mergeCell ref="D282:D291"/>
    <mergeCell ref="E282:E291"/>
    <mergeCell ref="B175:B180"/>
    <mergeCell ref="C175:C180"/>
    <mergeCell ref="D175:D180"/>
    <mergeCell ref="E175:E180"/>
    <mergeCell ref="G177:G180"/>
    <mergeCell ref="B94:B122"/>
    <mergeCell ref="C94:C122"/>
    <mergeCell ref="D94:D122"/>
    <mergeCell ref="E94:E122"/>
    <mergeCell ref="G99:G102"/>
    <mergeCell ref="G103:G106"/>
    <mergeCell ref="G108:G111"/>
    <mergeCell ref="G112:G115"/>
    <mergeCell ref="G117:G120"/>
    <mergeCell ref="C127:C128"/>
    <mergeCell ref="D127:G127"/>
    <mergeCell ref="B129:B151"/>
    <mergeCell ref="C129:C151"/>
    <mergeCell ref="D129:D151"/>
    <mergeCell ref="E129:E151"/>
    <mergeCell ref="D161:G161"/>
    <mergeCell ref="G133:G136"/>
    <mergeCell ref="G139:G143"/>
    <mergeCell ref="G144:G148"/>
    <mergeCell ref="K271:K272"/>
    <mergeCell ref="K273:K276"/>
    <mergeCell ref="K277:K281"/>
    <mergeCell ref="H271:H272"/>
    <mergeCell ref="H273:H276"/>
    <mergeCell ref="H277:H281"/>
    <mergeCell ref="J273:J276"/>
    <mergeCell ref="J277:J281"/>
    <mergeCell ref="I273:I276"/>
    <mergeCell ref="I277:I281"/>
    <mergeCell ref="I271:I272"/>
    <mergeCell ref="J271:J272"/>
    <mergeCell ref="L271:L272"/>
    <mergeCell ref="O271:O272"/>
    <mergeCell ref="O273:O276"/>
    <mergeCell ref="O277:O281"/>
    <mergeCell ref="P271:P272"/>
    <mergeCell ref="P277:P281"/>
    <mergeCell ref="P273:P276"/>
    <mergeCell ref="Q271:Q272"/>
    <mergeCell ref="Q273:Q276"/>
    <mergeCell ref="Q277:Q281"/>
    <mergeCell ref="B1:Q1"/>
    <mergeCell ref="C299:C300"/>
    <mergeCell ref="D299:G299"/>
    <mergeCell ref="H299:K299"/>
    <mergeCell ref="L299:N299"/>
    <mergeCell ref="O299:Q299"/>
    <mergeCell ref="P282:P291"/>
    <mergeCell ref="O282:O291"/>
    <mergeCell ref="N282:N291"/>
    <mergeCell ref="M282:M291"/>
    <mergeCell ref="L282:L291"/>
    <mergeCell ref="J282:J291"/>
    <mergeCell ref="I282:I291"/>
    <mergeCell ref="H282:H291"/>
    <mergeCell ref="K282:K285"/>
    <mergeCell ref="K286:K289"/>
    <mergeCell ref="K290:K291"/>
    <mergeCell ref="Q282:Q285"/>
    <mergeCell ref="Q286:Q289"/>
    <mergeCell ref="Q290:Q291"/>
    <mergeCell ref="M255:M259"/>
    <mergeCell ref="L255:L259"/>
    <mergeCell ref="N248:N254"/>
    <mergeCell ref="N277:N281"/>
    <mergeCell ref="N255:N259"/>
    <mergeCell ref="P301:P332"/>
    <mergeCell ref="O301:O332"/>
    <mergeCell ref="N301:N332"/>
    <mergeCell ref="M301:M332"/>
    <mergeCell ref="L301:L332"/>
    <mergeCell ref="J301:J332"/>
    <mergeCell ref="I301:I332"/>
    <mergeCell ref="H301:H332"/>
    <mergeCell ref="K305:K308"/>
    <mergeCell ref="K309:K312"/>
    <mergeCell ref="K313:K314"/>
    <mergeCell ref="K315:K317"/>
    <mergeCell ref="K318:K320"/>
    <mergeCell ref="K321:K323"/>
    <mergeCell ref="K324:K328"/>
    <mergeCell ref="K329:K332"/>
    <mergeCell ref="M277:M281"/>
    <mergeCell ref="L277:L281"/>
    <mergeCell ref="N273:N276"/>
    <mergeCell ref="M273:M276"/>
    <mergeCell ref="N271:N272"/>
    <mergeCell ref="M271:M272"/>
    <mergeCell ref="L273:L276"/>
    <mergeCell ref="L338:L352"/>
    <mergeCell ref="Q305:Q308"/>
    <mergeCell ref="Q309:Q312"/>
    <mergeCell ref="Q313:Q314"/>
    <mergeCell ref="Q315:Q317"/>
    <mergeCell ref="Q318:Q320"/>
    <mergeCell ref="Q321:Q323"/>
    <mergeCell ref="Q324:Q328"/>
    <mergeCell ref="Q329:Q332"/>
    <mergeCell ref="K391:K395"/>
    <mergeCell ref="K396:K400"/>
    <mergeCell ref="K401:K403"/>
    <mergeCell ref="H377:K377"/>
    <mergeCell ref="L377:N377"/>
    <mergeCell ref="O377:Q377"/>
    <mergeCell ref="C336:C337"/>
    <mergeCell ref="D336:G336"/>
    <mergeCell ref="H336:K336"/>
    <mergeCell ref="L336:N336"/>
    <mergeCell ref="O336:Q336"/>
    <mergeCell ref="O338:O352"/>
    <mergeCell ref="H338:H352"/>
    <mergeCell ref="Q338:Q341"/>
    <mergeCell ref="Q343:Q347"/>
    <mergeCell ref="Q348:Q352"/>
    <mergeCell ref="K338:K341"/>
    <mergeCell ref="K343:K347"/>
    <mergeCell ref="K348:K352"/>
    <mergeCell ref="I338:I352"/>
    <mergeCell ref="P338:P352"/>
    <mergeCell ref="N338:N352"/>
    <mergeCell ref="J338:J352"/>
    <mergeCell ref="M338:M352"/>
    <mergeCell ref="Q379:Q381"/>
    <mergeCell ref="Q382:Q385"/>
    <mergeCell ref="Q386:Q387"/>
    <mergeCell ref="Q388:Q390"/>
    <mergeCell ref="Q391:Q395"/>
    <mergeCell ref="Q396:Q400"/>
    <mergeCell ref="Q401:Q403"/>
    <mergeCell ref="C413:C414"/>
    <mergeCell ref="D413:G413"/>
    <mergeCell ref="H413:K413"/>
    <mergeCell ref="L413:N413"/>
    <mergeCell ref="O413:Q413"/>
    <mergeCell ref="P379:P403"/>
    <mergeCell ref="N379:N403"/>
    <mergeCell ref="O379:O403"/>
    <mergeCell ref="M379:M403"/>
    <mergeCell ref="L379:L403"/>
    <mergeCell ref="J379:J403"/>
    <mergeCell ref="I379:I403"/>
    <mergeCell ref="H379:H403"/>
    <mergeCell ref="K379:K381"/>
    <mergeCell ref="K382:K385"/>
    <mergeCell ref="K386:K387"/>
    <mergeCell ref="K388:K390"/>
    <mergeCell ref="K421:K425"/>
    <mergeCell ref="K426:K427"/>
    <mergeCell ref="K428:K430"/>
    <mergeCell ref="K432:K436"/>
    <mergeCell ref="Q415:Q420"/>
    <mergeCell ref="Q421:Q425"/>
    <mergeCell ref="Q426:Q427"/>
    <mergeCell ref="Q428:Q430"/>
    <mergeCell ref="Q432:Q436"/>
    <mergeCell ref="O432:O437"/>
    <mergeCell ref="N432:N437"/>
    <mergeCell ref="M432:M437"/>
    <mergeCell ref="H432:H437"/>
    <mergeCell ref="H421:H431"/>
    <mergeCell ref="H415:H420"/>
    <mergeCell ref="L432:L437"/>
    <mergeCell ref="L421:L431"/>
    <mergeCell ref="L415:L420"/>
    <mergeCell ref="P415:P420"/>
    <mergeCell ref="O415:O420"/>
    <mergeCell ref="N415:N420"/>
    <mergeCell ref="M415:M420"/>
    <mergeCell ref="J415:J420"/>
    <mergeCell ref="I415:I420"/>
    <mergeCell ref="I421:I431"/>
    <mergeCell ref="J421:J431"/>
    <mergeCell ref="I432:I437"/>
    <mergeCell ref="J432:J437"/>
    <mergeCell ref="M421:M431"/>
    <mergeCell ref="N421:N425"/>
    <mergeCell ref="N426:N427"/>
    <mergeCell ref="N428:N430"/>
    <mergeCell ref="P421:P431"/>
    <mergeCell ref="O421:O431"/>
    <mergeCell ref="P432:P437"/>
    <mergeCell ref="K415:K420"/>
    <mergeCell ref="H454:K454"/>
    <mergeCell ref="L454:N454"/>
    <mergeCell ref="O454:Q454"/>
    <mergeCell ref="C492:C493"/>
    <mergeCell ref="D492:G492"/>
    <mergeCell ref="H492:K492"/>
    <mergeCell ref="L492:N492"/>
    <mergeCell ref="O492:Q492"/>
    <mergeCell ref="K458:K462"/>
    <mergeCell ref="K463:K468"/>
    <mergeCell ref="K469:K471"/>
    <mergeCell ref="K472:K476"/>
    <mergeCell ref="K477:K481"/>
    <mergeCell ref="Q458:Q462"/>
    <mergeCell ref="Q463:Q468"/>
    <mergeCell ref="Q469:Q471"/>
    <mergeCell ref="Q472:Q476"/>
    <mergeCell ref="Q477:Q481"/>
    <mergeCell ref="J456:J476"/>
    <mergeCell ref="I456:I476"/>
    <mergeCell ref="J477:J481"/>
    <mergeCell ref="Q605:Q610"/>
    <mergeCell ref="P605:P610"/>
    <mergeCell ref="I477:I481"/>
    <mergeCell ref="H456:H476"/>
    <mergeCell ref="O456:O476"/>
    <mergeCell ref="P456:P476"/>
    <mergeCell ref="N456:N476"/>
    <mergeCell ref="M456:M476"/>
    <mergeCell ref="L456:L476"/>
    <mergeCell ref="H477:H481"/>
    <mergeCell ref="P477:P481"/>
    <mergeCell ref="O477:O481"/>
    <mergeCell ref="N477:N481"/>
    <mergeCell ref="M477:M481"/>
    <mergeCell ref="L477:L481"/>
    <mergeCell ref="L528:N528"/>
    <mergeCell ref="O528:Q528"/>
    <mergeCell ref="C603:C604"/>
    <mergeCell ref="D603:G603"/>
    <mergeCell ref="H603:K603"/>
    <mergeCell ref="L603:N603"/>
    <mergeCell ref="O603:Q603"/>
    <mergeCell ref="O514:O518"/>
    <mergeCell ref="K535:K539"/>
    <mergeCell ref="K540:K546"/>
    <mergeCell ref="K547:K553"/>
    <mergeCell ref="Q530:Q534"/>
    <mergeCell ref="Q535:Q539"/>
    <mergeCell ref="Q540:Q546"/>
    <mergeCell ref="Q547:Q553"/>
    <mergeCell ref="J514:J518"/>
    <mergeCell ref="I514:I518"/>
    <mergeCell ref="J530:J534"/>
    <mergeCell ref="I530:I534"/>
    <mergeCell ref="P530:P534"/>
    <mergeCell ref="G566:G572"/>
    <mergeCell ref="O503:O505"/>
    <mergeCell ref="O494:O502"/>
    <mergeCell ref="H514:H518"/>
    <mergeCell ref="H506:H513"/>
    <mergeCell ref="H503:H505"/>
    <mergeCell ref="H494:H502"/>
    <mergeCell ref="O547:O553"/>
    <mergeCell ref="O540:O546"/>
    <mergeCell ref="O535:O539"/>
    <mergeCell ref="O530:O534"/>
    <mergeCell ref="H547:H553"/>
    <mergeCell ref="H540:H546"/>
    <mergeCell ref="H535:H539"/>
    <mergeCell ref="H530:H534"/>
    <mergeCell ref="J494:J502"/>
    <mergeCell ref="I494:I502"/>
    <mergeCell ref="K494:K498"/>
    <mergeCell ref="K499:K502"/>
    <mergeCell ref="K503:K505"/>
    <mergeCell ref="K506:K510"/>
    <mergeCell ref="K511:K513"/>
    <mergeCell ref="K514:K518"/>
    <mergeCell ref="K530:K534"/>
    <mergeCell ref="H528:K528"/>
    <mergeCell ref="Q494:Q498"/>
    <mergeCell ref="Q499:Q502"/>
    <mergeCell ref="Q503:Q505"/>
    <mergeCell ref="Q506:Q510"/>
    <mergeCell ref="Q511:Q513"/>
    <mergeCell ref="Q514:Q518"/>
    <mergeCell ref="P494:P502"/>
    <mergeCell ref="P503:P505"/>
    <mergeCell ref="I503:I505"/>
    <mergeCell ref="M503:M505"/>
    <mergeCell ref="N503:N505"/>
    <mergeCell ref="L503:L505"/>
    <mergeCell ref="N494:N502"/>
    <mergeCell ref="M494:M502"/>
    <mergeCell ref="L494:L502"/>
    <mergeCell ref="J503:J505"/>
    <mergeCell ref="L514:L518"/>
    <mergeCell ref="M514:M518"/>
    <mergeCell ref="N514:N518"/>
    <mergeCell ref="P514:P518"/>
    <mergeCell ref="P506:P513"/>
    <mergeCell ref="N506:N513"/>
    <mergeCell ref="M506:M513"/>
    <mergeCell ref="L506:L513"/>
    <mergeCell ref="J506:J513"/>
    <mergeCell ref="I506:I513"/>
    <mergeCell ref="P547:P553"/>
    <mergeCell ref="N547:N553"/>
    <mergeCell ref="M547:M553"/>
    <mergeCell ref="L547:L553"/>
    <mergeCell ref="J547:J553"/>
    <mergeCell ref="I547:I553"/>
    <mergeCell ref="P540:P546"/>
    <mergeCell ref="N540:N546"/>
    <mergeCell ref="M540:M546"/>
    <mergeCell ref="L540:L546"/>
    <mergeCell ref="J540:J546"/>
    <mergeCell ref="I540:I546"/>
    <mergeCell ref="I535:I539"/>
    <mergeCell ref="J535:J539"/>
    <mergeCell ref="L535:L539"/>
    <mergeCell ref="N535:N539"/>
    <mergeCell ref="M535:M539"/>
    <mergeCell ref="P535:P539"/>
    <mergeCell ref="N530:N534"/>
    <mergeCell ref="L530:L534"/>
    <mergeCell ref="M530:M534"/>
    <mergeCell ref="O506:O513"/>
    <mergeCell ref="H584:H586"/>
    <mergeCell ref="H579:H583"/>
    <mergeCell ref="H573:H578"/>
    <mergeCell ref="H566:H572"/>
    <mergeCell ref="L566:L572"/>
    <mergeCell ref="L573:L578"/>
    <mergeCell ref="L579:L583"/>
    <mergeCell ref="L584:L586"/>
    <mergeCell ref="L605:L610"/>
    <mergeCell ref="H590:H591"/>
    <mergeCell ref="H588:H589"/>
    <mergeCell ref="L588:L589"/>
    <mergeCell ref="L590:L591"/>
    <mergeCell ref="O588:O589"/>
    <mergeCell ref="O590:O591"/>
    <mergeCell ref="N605:N610"/>
    <mergeCell ref="M605:M610"/>
    <mergeCell ref="J605:J610"/>
    <mergeCell ref="I605:I610"/>
    <mergeCell ref="K605:K610"/>
    <mergeCell ref="K590:K591"/>
    <mergeCell ref="M590:M591"/>
    <mergeCell ref="M588:M589"/>
    <mergeCell ref="J590:J591"/>
    <mergeCell ref="J588:J589"/>
    <mergeCell ref="I590:I591"/>
    <mergeCell ref="I588:I589"/>
    <mergeCell ref="H605:H610"/>
    <mergeCell ref="K573:K578"/>
    <mergeCell ref="K579:K583"/>
    <mergeCell ref="K584:K586"/>
    <mergeCell ref="K588:K589"/>
    <mergeCell ref="O566:O572"/>
    <mergeCell ref="O573:O578"/>
    <mergeCell ref="O579:O583"/>
    <mergeCell ref="O584:O586"/>
    <mergeCell ref="O605:O610"/>
    <mergeCell ref="M584:M586"/>
    <mergeCell ref="Q588:Q589"/>
    <mergeCell ref="Q590:Q591"/>
    <mergeCell ref="P590:P591"/>
    <mergeCell ref="P588:P589"/>
    <mergeCell ref="N590:N591"/>
    <mergeCell ref="N588:N589"/>
    <mergeCell ref="N584:N586"/>
    <mergeCell ref="N579:N583"/>
    <mergeCell ref="H564:K564"/>
    <mergeCell ref="L564:N564"/>
    <mergeCell ref="O564:Q564"/>
    <mergeCell ref="I584:I586"/>
    <mergeCell ref="I579:I583"/>
    <mergeCell ref="I573:I578"/>
    <mergeCell ref="I566:I572"/>
    <mergeCell ref="P584:P586"/>
    <mergeCell ref="P579:P583"/>
    <mergeCell ref="P573:P578"/>
    <mergeCell ref="P566:P572"/>
    <mergeCell ref="J584:J586"/>
    <mergeCell ref="J579:J583"/>
    <mergeCell ref="J573:J578"/>
    <mergeCell ref="J566:J572"/>
    <mergeCell ref="K566:K572"/>
    <mergeCell ref="M579:M583"/>
    <mergeCell ref="N573:N578"/>
    <mergeCell ref="M573:M578"/>
    <mergeCell ref="N566:N572"/>
    <mergeCell ref="M566:M572"/>
    <mergeCell ref="Q566:Q572"/>
    <mergeCell ref="Q573:Q578"/>
    <mergeCell ref="Q579:Q583"/>
    <mergeCell ref="Q584:Q586"/>
  </mergeCells>
  <pageMargins left="0.7" right="0.7" top="0.75" bottom="0.75" header="0.3" footer="0.3"/>
  <pageSetup paperSize="9" scale="6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8"/>
  <sheetViews>
    <sheetView topLeftCell="A23" workbookViewId="0">
      <selection activeCell="I44" sqref="I44"/>
    </sheetView>
  </sheetViews>
  <sheetFormatPr defaultRowHeight="15" x14ac:dyDescent="0.25"/>
  <cols>
    <col min="2" max="2" width="6.85546875" customWidth="1"/>
    <col min="3" max="3" width="7.42578125" customWidth="1"/>
    <col min="4" max="4" width="7.5703125" customWidth="1"/>
    <col min="5" max="5" width="12.42578125" customWidth="1"/>
    <col min="6" max="6" width="24.7109375" customWidth="1"/>
    <col min="7" max="7" width="6.42578125" style="16" customWidth="1"/>
    <col min="8" max="8" width="11.42578125" customWidth="1"/>
    <col min="9" max="9" width="16.28515625" customWidth="1"/>
    <col min="10" max="10" width="22.28515625" customWidth="1"/>
    <col min="12" max="12" width="11.42578125" customWidth="1"/>
    <col min="13" max="13" width="13.7109375" customWidth="1"/>
  </cols>
  <sheetData>
    <row r="2" spans="2:13" x14ac:dyDescent="0.25">
      <c r="B2" s="161" t="s">
        <v>514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2:13" x14ac:dyDescent="0.25"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2:13" ht="15.75" thickBot="1" x14ac:dyDescent="0.3">
      <c r="G4" s="1"/>
      <c r="I4" s="63"/>
      <c r="K4" s="1"/>
    </row>
    <row r="5" spans="2:13" ht="15.75" customHeight="1" thickBot="1" x14ac:dyDescent="0.3">
      <c r="B5" s="33"/>
      <c r="C5" s="169" t="s">
        <v>0</v>
      </c>
      <c r="D5" s="280" t="s">
        <v>226</v>
      </c>
      <c r="E5" s="281"/>
      <c r="F5" s="281"/>
      <c r="G5" s="282"/>
      <c r="H5" s="280" t="s">
        <v>227</v>
      </c>
      <c r="I5" s="281"/>
      <c r="J5" s="281"/>
      <c r="K5" s="282"/>
      <c r="L5" s="283" t="s">
        <v>72</v>
      </c>
      <c r="M5" s="284"/>
    </row>
    <row r="6" spans="2:13" ht="26.25" thickBot="1" x14ac:dyDescent="0.3">
      <c r="B6" s="38" t="s">
        <v>25</v>
      </c>
      <c r="C6" s="170"/>
      <c r="D6" s="33" t="s">
        <v>228</v>
      </c>
      <c r="E6" s="64" t="s">
        <v>73</v>
      </c>
      <c r="F6" s="64" t="s">
        <v>229</v>
      </c>
      <c r="G6" s="65" t="s">
        <v>66</v>
      </c>
      <c r="H6" s="33" t="s">
        <v>63</v>
      </c>
      <c r="I6" s="66" t="s">
        <v>64</v>
      </c>
      <c r="J6" s="33" t="s">
        <v>74</v>
      </c>
      <c r="K6" s="55" t="s">
        <v>66</v>
      </c>
      <c r="L6" s="67" t="s">
        <v>75</v>
      </c>
      <c r="M6" s="67" t="s">
        <v>76</v>
      </c>
    </row>
    <row r="7" spans="2:13" ht="33.75" customHeight="1" x14ac:dyDescent="0.25">
      <c r="B7" s="185" t="s">
        <v>213</v>
      </c>
      <c r="C7" s="285">
        <v>31.485025826634999</v>
      </c>
      <c r="D7" s="285" t="s">
        <v>230</v>
      </c>
      <c r="E7" s="185" t="s">
        <v>247</v>
      </c>
      <c r="F7" s="23" t="s">
        <v>240</v>
      </c>
      <c r="G7" s="285">
        <v>31.485025826634999</v>
      </c>
      <c r="H7" s="185" t="s">
        <v>231</v>
      </c>
      <c r="I7" s="286" t="s">
        <v>86</v>
      </c>
      <c r="J7" s="23" t="s">
        <v>87</v>
      </c>
      <c r="K7" s="285">
        <v>31.485025826634999</v>
      </c>
      <c r="L7" s="185" t="s">
        <v>393</v>
      </c>
      <c r="M7" s="185">
        <v>0.6</v>
      </c>
    </row>
    <row r="8" spans="2:13" ht="22.5" x14ac:dyDescent="0.25">
      <c r="B8" s="186"/>
      <c r="C8" s="195"/>
      <c r="D8" s="195"/>
      <c r="E8" s="186"/>
      <c r="F8" s="17" t="s">
        <v>248</v>
      </c>
      <c r="G8" s="195"/>
      <c r="H8" s="186"/>
      <c r="I8" s="287"/>
      <c r="J8" s="17" t="s">
        <v>89</v>
      </c>
      <c r="K8" s="195"/>
      <c r="L8" s="186"/>
      <c r="M8" s="186"/>
    </row>
    <row r="9" spans="2:13" ht="22.5" x14ac:dyDescent="0.25">
      <c r="B9" s="186"/>
      <c r="C9" s="195"/>
      <c r="D9" s="195"/>
      <c r="E9" s="186"/>
      <c r="F9" s="17" t="s">
        <v>90</v>
      </c>
      <c r="G9" s="195"/>
      <c r="H9" s="186"/>
      <c r="I9" s="287"/>
      <c r="J9" s="17" t="s">
        <v>90</v>
      </c>
      <c r="K9" s="195"/>
      <c r="L9" s="186"/>
      <c r="M9" s="186"/>
    </row>
    <row r="10" spans="2:13" ht="22.5" x14ac:dyDescent="0.25">
      <c r="B10" s="186"/>
      <c r="C10" s="195"/>
      <c r="D10" s="195"/>
      <c r="E10" s="186"/>
      <c r="F10" s="17" t="s">
        <v>91</v>
      </c>
      <c r="G10" s="195"/>
      <c r="H10" s="186"/>
      <c r="I10" s="287"/>
      <c r="J10" s="17" t="s">
        <v>91</v>
      </c>
      <c r="K10" s="195"/>
      <c r="L10" s="186"/>
      <c r="M10" s="186"/>
    </row>
    <row r="11" spans="2:13" ht="22.5" x14ac:dyDescent="0.25">
      <c r="B11" s="186"/>
      <c r="C11" s="195"/>
      <c r="D11" s="195"/>
      <c r="E11" s="186"/>
      <c r="F11" s="68" t="s">
        <v>92</v>
      </c>
      <c r="G11" s="195"/>
      <c r="H11" s="186"/>
      <c r="I11" s="287"/>
      <c r="J11" s="68" t="s">
        <v>233</v>
      </c>
      <c r="K11" s="195"/>
      <c r="L11" s="186"/>
      <c r="M11" s="186"/>
    </row>
    <row r="12" spans="2:13" ht="22.5" x14ac:dyDescent="0.25">
      <c r="B12" s="186"/>
      <c r="C12" s="195"/>
      <c r="D12" s="195"/>
      <c r="E12" s="186"/>
      <c r="F12" s="68" t="s">
        <v>191</v>
      </c>
      <c r="G12" s="195"/>
      <c r="H12" s="186"/>
      <c r="I12" s="287"/>
      <c r="J12" s="68" t="s">
        <v>236</v>
      </c>
      <c r="K12" s="195"/>
      <c r="L12" s="186"/>
      <c r="M12" s="186"/>
    </row>
    <row r="13" spans="2:13" ht="23.25" thickBot="1" x14ac:dyDescent="0.3">
      <c r="B13" s="187"/>
      <c r="C13" s="196"/>
      <c r="D13" s="196"/>
      <c r="E13" s="187"/>
      <c r="F13" s="69" t="s">
        <v>234</v>
      </c>
      <c r="G13" s="196"/>
      <c r="H13" s="187"/>
      <c r="I13" s="288"/>
      <c r="J13" s="69" t="s">
        <v>92</v>
      </c>
      <c r="K13" s="196"/>
      <c r="L13" s="187"/>
      <c r="M13" s="187"/>
    </row>
    <row r="14" spans="2:13" ht="22.5" customHeight="1" x14ac:dyDescent="0.25">
      <c r="B14" s="185" t="s">
        <v>238</v>
      </c>
      <c r="C14" s="285">
        <v>19.2482884266614</v>
      </c>
      <c r="D14" s="285" t="s">
        <v>230</v>
      </c>
      <c r="E14" s="185" t="s">
        <v>239</v>
      </c>
      <c r="F14" s="23" t="s">
        <v>240</v>
      </c>
      <c r="G14" s="285">
        <v>19.2482884266614</v>
      </c>
      <c r="H14" s="185" t="s">
        <v>231</v>
      </c>
      <c r="I14" s="286" t="s">
        <v>86</v>
      </c>
      <c r="J14" s="23" t="s">
        <v>87</v>
      </c>
      <c r="K14" s="285">
        <v>19.2482884266614</v>
      </c>
      <c r="L14" s="185" t="s">
        <v>393</v>
      </c>
      <c r="M14" s="185">
        <v>0.6</v>
      </c>
    </row>
    <row r="15" spans="2:13" ht="22.5" x14ac:dyDescent="0.25">
      <c r="B15" s="186"/>
      <c r="C15" s="195"/>
      <c r="D15" s="195"/>
      <c r="E15" s="186"/>
      <c r="F15" s="17" t="s">
        <v>241</v>
      </c>
      <c r="G15" s="195"/>
      <c r="H15" s="186"/>
      <c r="I15" s="287"/>
      <c r="J15" s="17" t="s">
        <v>89</v>
      </c>
      <c r="K15" s="195"/>
      <c r="L15" s="186"/>
      <c r="M15" s="186"/>
    </row>
    <row r="16" spans="2:13" ht="22.5" x14ac:dyDescent="0.25">
      <c r="B16" s="186"/>
      <c r="C16" s="195"/>
      <c r="D16" s="195"/>
      <c r="E16" s="186"/>
      <c r="F16" s="17" t="s">
        <v>90</v>
      </c>
      <c r="G16" s="195"/>
      <c r="H16" s="186"/>
      <c r="I16" s="287"/>
      <c r="J16" s="17" t="s">
        <v>90</v>
      </c>
      <c r="K16" s="195"/>
      <c r="L16" s="186"/>
      <c r="M16" s="186"/>
    </row>
    <row r="17" spans="2:13" ht="22.5" x14ac:dyDescent="0.25">
      <c r="B17" s="186"/>
      <c r="C17" s="195"/>
      <c r="D17" s="195"/>
      <c r="E17" s="186"/>
      <c r="F17" s="17" t="s">
        <v>91</v>
      </c>
      <c r="G17" s="195"/>
      <c r="H17" s="186"/>
      <c r="I17" s="287"/>
      <c r="J17" s="17" t="s">
        <v>91</v>
      </c>
      <c r="K17" s="195"/>
      <c r="L17" s="186"/>
      <c r="M17" s="186"/>
    </row>
    <row r="18" spans="2:13" ht="23.25" thickBot="1" x14ac:dyDescent="0.3">
      <c r="B18" s="187"/>
      <c r="C18" s="196"/>
      <c r="D18" s="196"/>
      <c r="E18" s="187"/>
      <c r="F18" s="24" t="s">
        <v>92</v>
      </c>
      <c r="G18" s="196"/>
      <c r="H18" s="187"/>
      <c r="I18" s="288"/>
      <c r="J18" s="24" t="s">
        <v>92</v>
      </c>
      <c r="K18" s="196"/>
      <c r="L18" s="187"/>
      <c r="M18" s="187"/>
    </row>
    <row r="19" spans="2:13" ht="90.75" thickBot="1" x14ac:dyDescent="0.3">
      <c r="B19" s="32" t="s">
        <v>242</v>
      </c>
      <c r="C19" s="34">
        <v>21.9141504725761</v>
      </c>
      <c r="D19" s="34" t="s">
        <v>243</v>
      </c>
      <c r="E19" s="32" t="s">
        <v>244</v>
      </c>
      <c r="F19" s="25" t="s">
        <v>146</v>
      </c>
      <c r="G19" s="34">
        <v>21.9141504725761</v>
      </c>
      <c r="H19" s="32" t="s">
        <v>243</v>
      </c>
      <c r="I19" s="35" t="s">
        <v>146</v>
      </c>
      <c r="J19" s="25" t="s">
        <v>245</v>
      </c>
      <c r="K19" s="34">
        <v>21.9141504725761</v>
      </c>
      <c r="L19" s="289"/>
      <c r="M19" s="290"/>
    </row>
    <row r="20" spans="2:13" ht="22.5" customHeight="1" x14ac:dyDescent="0.25">
      <c r="B20" s="185" t="s">
        <v>246</v>
      </c>
      <c r="C20" s="285">
        <v>8.3937254025270001</v>
      </c>
      <c r="D20" s="285" t="s">
        <v>243</v>
      </c>
      <c r="E20" s="185" t="s">
        <v>394</v>
      </c>
      <c r="F20" s="23" t="s">
        <v>240</v>
      </c>
      <c r="G20" s="285">
        <v>10.022349320329999</v>
      </c>
      <c r="H20" s="185" t="s">
        <v>231</v>
      </c>
      <c r="I20" s="286" t="s">
        <v>86</v>
      </c>
      <c r="J20" s="23" t="s">
        <v>87</v>
      </c>
      <c r="K20" s="285">
        <v>8.3937254025270001</v>
      </c>
      <c r="L20" s="185" t="s">
        <v>395</v>
      </c>
      <c r="M20" s="185">
        <v>0.6</v>
      </c>
    </row>
    <row r="21" spans="2:13" ht="22.5" x14ac:dyDescent="0.25">
      <c r="B21" s="186"/>
      <c r="C21" s="195"/>
      <c r="D21" s="195"/>
      <c r="E21" s="186"/>
      <c r="F21" s="17" t="s">
        <v>248</v>
      </c>
      <c r="G21" s="195"/>
      <c r="H21" s="186"/>
      <c r="I21" s="287"/>
      <c r="J21" s="17" t="s">
        <v>89</v>
      </c>
      <c r="K21" s="195"/>
      <c r="L21" s="186"/>
      <c r="M21" s="186"/>
    </row>
    <row r="22" spans="2:13" ht="22.5" x14ac:dyDescent="0.25">
      <c r="B22" s="186"/>
      <c r="C22" s="195"/>
      <c r="D22" s="195"/>
      <c r="E22" s="186"/>
      <c r="F22" s="17" t="s">
        <v>90</v>
      </c>
      <c r="G22" s="195"/>
      <c r="H22" s="186"/>
      <c r="I22" s="287"/>
      <c r="J22" s="17" t="s">
        <v>90</v>
      </c>
      <c r="K22" s="195"/>
      <c r="L22" s="186"/>
      <c r="M22" s="186"/>
    </row>
    <row r="23" spans="2:13" ht="22.5" x14ac:dyDescent="0.25">
      <c r="B23" s="186"/>
      <c r="C23" s="195"/>
      <c r="D23" s="195"/>
      <c r="E23" s="186"/>
      <c r="F23" s="17" t="s">
        <v>91</v>
      </c>
      <c r="G23" s="195"/>
      <c r="H23" s="186"/>
      <c r="I23" s="287"/>
      <c r="J23" s="17" t="s">
        <v>91</v>
      </c>
      <c r="K23" s="195"/>
      <c r="L23" s="186"/>
      <c r="M23" s="186"/>
    </row>
    <row r="24" spans="2:13" ht="22.5" x14ac:dyDescent="0.25">
      <c r="B24" s="186"/>
      <c r="C24" s="195"/>
      <c r="D24" s="195"/>
      <c r="E24" s="186"/>
      <c r="F24" s="68" t="s">
        <v>92</v>
      </c>
      <c r="G24" s="195"/>
      <c r="H24" s="186"/>
      <c r="I24" s="287"/>
      <c r="J24" s="68" t="s">
        <v>233</v>
      </c>
      <c r="K24" s="195"/>
      <c r="L24" s="186"/>
      <c r="M24" s="186"/>
    </row>
    <row r="25" spans="2:13" ht="23.25" thickBot="1" x14ac:dyDescent="0.3">
      <c r="B25" s="187"/>
      <c r="C25" s="196"/>
      <c r="D25" s="196"/>
      <c r="E25" s="187"/>
      <c r="F25" s="69" t="s">
        <v>191</v>
      </c>
      <c r="G25" s="196"/>
      <c r="H25" s="187"/>
      <c r="I25" s="288"/>
      <c r="J25" s="69" t="s">
        <v>236</v>
      </c>
      <c r="K25" s="196"/>
      <c r="L25" s="187"/>
      <c r="M25" s="187"/>
    </row>
    <row r="29" spans="2:13" ht="15.75" thickBot="1" x14ac:dyDescent="0.3"/>
    <row r="30" spans="2:13" ht="15.75" thickBot="1" x14ac:dyDescent="0.3">
      <c r="B30" s="146"/>
      <c r="C30" s="169" t="s">
        <v>0</v>
      </c>
      <c r="D30" s="280" t="s">
        <v>226</v>
      </c>
      <c r="E30" s="281"/>
      <c r="F30" s="281"/>
      <c r="G30" s="282"/>
      <c r="H30" s="280" t="s">
        <v>227</v>
      </c>
      <c r="I30" s="281"/>
      <c r="J30" s="281"/>
      <c r="K30" s="282"/>
      <c r="L30" s="283" t="s">
        <v>72</v>
      </c>
      <c r="M30" s="284"/>
    </row>
    <row r="31" spans="2:13" ht="26.25" thickBot="1" x14ac:dyDescent="0.3">
      <c r="B31" s="147" t="s">
        <v>25</v>
      </c>
      <c r="C31" s="170"/>
      <c r="D31" s="146" t="s">
        <v>228</v>
      </c>
      <c r="E31" s="153" t="s">
        <v>73</v>
      </c>
      <c r="F31" s="153" t="s">
        <v>229</v>
      </c>
      <c r="G31" s="65" t="s">
        <v>66</v>
      </c>
      <c r="H31" s="146" t="s">
        <v>63</v>
      </c>
      <c r="I31" s="66" t="s">
        <v>64</v>
      </c>
      <c r="J31" s="146" t="s">
        <v>74</v>
      </c>
      <c r="K31" s="148" t="s">
        <v>66</v>
      </c>
      <c r="L31" s="67" t="s">
        <v>75</v>
      </c>
      <c r="M31" s="67" t="s">
        <v>76</v>
      </c>
    </row>
    <row r="32" spans="2:13" ht="22.5" x14ac:dyDescent="0.25">
      <c r="B32" s="185" t="s">
        <v>215</v>
      </c>
      <c r="C32" s="285">
        <v>60.1309303335876</v>
      </c>
      <c r="D32" s="285" t="s">
        <v>230</v>
      </c>
      <c r="E32" s="185" t="s">
        <v>515</v>
      </c>
      <c r="F32" s="150" t="s">
        <v>191</v>
      </c>
      <c r="G32" s="285">
        <v>26.983941515741002</v>
      </c>
      <c r="H32" s="185" t="s">
        <v>231</v>
      </c>
      <c r="I32" s="286" t="s">
        <v>232</v>
      </c>
      <c r="J32" s="150" t="s">
        <v>233</v>
      </c>
      <c r="K32" s="285">
        <v>60.1309303335876</v>
      </c>
      <c r="L32" s="185" t="s">
        <v>88</v>
      </c>
      <c r="M32" s="185">
        <v>0.6</v>
      </c>
    </row>
    <row r="33" spans="2:13" ht="22.5" x14ac:dyDescent="0.25">
      <c r="B33" s="186"/>
      <c r="C33" s="195"/>
      <c r="D33" s="195"/>
      <c r="E33" s="186"/>
      <c r="F33" s="17" t="s">
        <v>234</v>
      </c>
      <c r="G33" s="195"/>
      <c r="H33" s="186"/>
      <c r="I33" s="287"/>
      <c r="J33" s="152" t="s">
        <v>90</v>
      </c>
      <c r="K33" s="195"/>
      <c r="L33" s="186"/>
      <c r="M33" s="186"/>
    </row>
    <row r="34" spans="2:13" x14ac:dyDescent="0.25">
      <c r="B34" s="186"/>
      <c r="C34" s="195"/>
      <c r="D34" s="195"/>
      <c r="E34" s="186"/>
      <c r="F34" s="17" t="s">
        <v>235</v>
      </c>
      <c r="G34" s="195"/>
      <c r="H34" s="186"/>
      <c r="I34" s="287"/>
      <c r="J34" s="152" t="s">
        <v>236</v>
      </c>
      <c r="K34" s="195"/>
      <c r="L34" s="186"/>
      <c r="M34" s="186"/>
    </row>
    <row r="35" spans="2:13" ht="22.5" x14ac:dyDescent="0.25">
      <c r="B35" s="186"/>
      <c r="C35" s="195"/>
      <c r="D35" s="195"/>
      <c r="E35" s="186"/>
      <c r="F35" s="17" t="s">
        <v>248</v>
      </c>
      <c r="G35" s="195"/>
      <c r="H35" s="186"/>
      <c r="I35" s="287"/>
      <c r="J35" s="152" t="s">
        <v>87</v>
      </c>
      <c r="K35" s="195"/>
      <c r="L35" s="186"/>
      <c r="M35" s="186"/>
    </row>
    <row r="36" spans="2:13" ht="22.5" x14ac:dyDescent="0.25">
      <c r="B36" s="186"/>
      <c r="C36" s="195"/>
      <c r="D36" s="195"/>
      <c r="E36" s="186"/>
      <c r="F36" s="17" t="s">
        <v>90</v>
      </c>
      <c r="G36" s="195"/>
      <c r="H36" s="186"/>
      <c r="I36" s="287"/>
      <c r="J36" s="152" t="s">
        <v>91</v>
      </c>
      <c r="K36" s="195"/>
      <c r="L36" s="186"/>
      <c r="M36" s="186"/>
    </row>
    <row r="37" spans="2:13" x14ac:dyDescent="0.25">
      <c r="B37" s="186"/>
      <c r="C37" s="195"/>
      <c r="D37" s="195"/>
      <c r="E37" s="186"/>
      <c r="F37" s="17" t="s">
        <v>87</v>
      </c>
      <c r="G37" s="195"/>
      <c r="H37" s="186"/>
      <c r="I37" s="287"/>
      <c r="J37" s="152" t="s">
        <v>235</v>
      </c>
      <c r="K37" s="195"/>
      <c r="L37" s="186"/>
      <c r="M37" s="186"/>
    </row>
    <row r="38" spans="2:13" ht="23.25" thickBot="1" x14ac:dyDescent="0.3">
      <c r="B38" s="187"/>
      <c r="C38" s="196"/>
      <c r="D38" s="196"/>
      <c r="E38" s="187"/>
      <c r="F38" s="24" t="s">
        <v>237</v>
      </c>
      <c r="G38" s="196"/>
      <c r="H38" s="187"/>
      <c r="I38" s="288"/>
      <c r="J38" s="151" t="s">
        <v>92</v>
      </c>
      <c r="K38" s="196"/>
      <c r="L38" s="187"/>
      <c r="M38" s="187"/>
    </row>
  </sheetData>
  <mergeCells count="50">
    <mergeCell ref="C30:C31"/>
    <mergeCell ref="D30:G30"/>
    <mergeCell ref="H30:K30"/>
    <mergeCell ref="L30:M30"/>
    <mergeCell ref="H32:H38"/>
    <mergeCell ref="I32:I38"/>
    <mergeCell ref="K32:K38"/>
    <mergeCell ref="L32:L38"/>
    <mergeCell ref="M32:M38"/>
    <mergeCell ref="B32:B38"/>
    <mergeCell ref="C32:C38"/>
    <mergeCell ref="D32:D38"/>
    <mergeCell ref="E32:E38"/>
    <mergeCell ref="G32:G38"/>
    <mergeCell ref="L14:L18"/>
    <mergeCell ref="M14:M18"/>
    <mergeCell ref="L19:M19"/>
    <mergeCell ref="B20:B25"/>
    <mergeCell ref="C20:C25"/>
    <mergeCell ref="D20:D25"/>
    <mergeCell ref="E20:E25"/>
    <mergeCell ref="G20:G25"/>
    <mergeCell ref="H20:H25"/>
    <mergeCell ref="I20:I25"/>
    <mergeCell ref="K20:K25"/>
    <mergeCell ref="L20:L25"/>
    <mergeCell ref="M20:M25"/>
    <mergeCell ref="G14:G18"/>
    <mergeCell ref="H14:H18"/>
    <mergeCell ref="I14:I18"/>
    <mergeCell ref="H7:H13"/>
    <mergeCell ref="I7:I13"/>
    <mergeCell ref="K7:K13"/>
    <mergeCell ref="L7:L13"/>
    <mergeCell ref="M7:M13"/>
    <mergeCell ref="B7:B13"/>
    <mergeCell ref="C7:C13"/>
    <mergeCell ref="D7:D13"/>
    <mergeCell ref="E7:E13"/>
    <mergeCell ref="G7:G13"/>
    <mergeCell ref="K14:K18"/>
    <mergeCell ref="B14:B18"/>
    <mergeCell ref="C14:C18"/>
    <mergeCell ref="D14:D18"/>
    <mergeCell ref="E14:E18"/>
    <mergeCell ref="B2:M2"/>
    <mergeCell ref="C5:C6"/>
    <mergeCell ref="D5:G5"/>
    <mergeCell ref="H5:K5"/>
    <mergeCell ref="L5:M5"/>
  </mergeCells>
  <pageMargins left="0.7" right="0.7" top="0.75" bottom="0.75" header="0.3" footer="0.3"/>
  <pageSetup paperSize="9" scale="8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4"/>
  <sheetViews>
    <sheetView workbookViewId="0">
      <selection activeCell="O36" sqref="O36"/>
    </sheetView>
  </sheetViews>
  <sheetFormatPr defaultRowHeight="15" x14ac:dyDescent="0.25"/>
  <cols>
    <col min="2" max="2" width="15.140625" customWidth="1"/>
    <col min="4" max="4" width="11.7109375" customWidth="1"/>
    <col min="5" max="5" width="12.28515625" customWidth="1"/>
    <col min="7" max="7" width="17.7109375" customWidth="1"/>
    <col min="8" max="8" width="12.28515625" customWidth="1"/>
    <col min="9" max="9" width="28.42578125" customWidth="1"/>
    <col min="10" max="10" width="11" customWidth="1"/>
    <col min="11" max="11" width="18.42578125" customWidth="1"/>
  </cols>
  <sheetData>
    <row r="2" spans="2:11" x14ac:dyDescent="0.25">
      <c r="B2" s="161" t="s">
        <v>211</v>
      </c>
      <c r="C2" s="161"/>
      <c r="D2" s="161"/>
      <c r="E2" s="161"/>
      <c r="F2" s="161"/>
      <c r="G2" s="161"/>
      <c r="H2" s="161"/>
      <c r="I2" s="161"/>
      <c r="J2" s="161"/>
      <c r="K2" s="161"/>
    </row>
    <row r="3" spans="2:11" x14ac:dyDescent="0.25">
      <c r="B3" s="30"/>
      <c r="C3" s="36"/>
      <c r="I3" s="46"/>
      <c r="J3" s="47"/>
    </row>
    <row r="4" spans="2:11" ht="15.75" thickBot="1" x14ac:dyDescent="0.3">
      <c r="B4" s="30"/>
      <c r="C4" s="36"/>
      <c r="I4" s="46"/>
      <c r="J4" s="47"/>
    </row>
    <row r="5" spans="2:11" x14ac:dyDescent="0.25">
      <c r="B5" s="308" t="s">
        <v>25</v>
      </c>
      <c r="C5" s="311" t="s">
        <v>0</v>
      </c>
      <c r="D5" s="308" t="s">
        <v>98</v>
      </c>
      <c r="E5" s="308" t="s">
        <v>99</v>
      </c>
      <c r="F5" s="308" t="s">
        <v>100</v>
      </c>
      <c r="G5" s="308" t="s">
        <v>101</v>
      </c>
      <c r="H5" s="314" t="s">
        <v>102</v>
      </c>
      <c r="I5" s="315"/>
      <c r="J5" s="316"/>
      <c r="K5" s="82"/>
    </row>
    <row r="6" spans="2:11" x14ac:dyDescent="0.25">
      <c r="B6" s="309"/>
      <c r="C6" s="312"/>
      <c r="D6" s="309"/>
      <c r="E6" s="309"/>
      <c r="F6" s="309"/>
      <c r="G6" s="309"/>
      <c r="H6" s="317"/>
      <c r="I6" s="318"/>
      <c r="J6" s="319"/>
      <c r="K6" s="84"/>
    </row>
    <row r="7" spans="2:11" ht="51.75" thickBot="1" x14ac:dyDescent="0.3">
      <c r="B7" s="309"/>
      <c r="C7" s="312"/>
      <c r="D7" s="309"/>
      <c r="E7" s="309"/>
      <c r="F7" s="309"/>
      <c r="G7" s="309"/>
      <c r="H7" s="320"/>
      <c r="I7" s="321"/>
      <c r="J7" s="322"/>
      <c r="K7" s="84" t="s">
        <v>103</v>
      </c>
    </row>
    <row r="8" spans="2:11" ht="39" thickBot="1" x14ac:dyDescent="0.3">
      <c r="B8" s="310"/>
      <c r="C8" s="313"/>
      <c r="D8" s="310"/>
      <c r="E8" s="310"/>
      <c r="F8" s="310"/>
      <c r="G8" s="310"/>
      <c r="H8" s="85" t="s">
        <v>63</v>
      </c>
      <c r="I8" s="85" t="s">
        <v>104</v>
      </c>
      <c r="J8" s="86" t="s">
        <v>66</v>
      </c>
      <c r="K8" s="85"/>
    </row>
    <row r="9" spans="2:11" ht="23.25" customHeight="1" x14ac:dyDescent="0.25">
      <c r="B9" s="185" t="s">
        <v>199</v>
      </c>
      <c r="C9" s="305">
        <v>42.918334440899997</v>
      </c>
      <c r="D9" s="294" t="s">
        <v>200</v>
      </c>
      <c r="E9" s="294" t="s">
        <v>111</v>
      </c>
      <c r="F9" s="294" t="s">
        <v>52</v>
      </c>
      <c r="G9" s="291" t="s">
        <v>201</v>
      </c>
      <c r="H9" s="294" t="s">
        <v>71</v>
      </c>
      <c r="I9" s="13" t="s">
        <v>108</v>
      </c>
      <c r="J9" s="297">
        <v>42.918334440899997</v>
      </c>
      <c r="K9" s="291" t="s">
        <v>107</v>
      </c>
    </row>
    <row r="10" spans="2:11" ht="23.25" x14ac:dyDescent="0.25">
      <c r="B10" s="186"/>
      <c r="C10" s="306"/>
      <c r="D10" s="295"/>
      <c r="E10" s="295"/>
      <c r="F10" s="295"/>
      <c r="G10" s="292"/>
      <c r="H10" s="295"/>
      <c r="I10" s="2" t="s">
        <v>109</v>
      </c>
      <c r="J10" s="298"/>
      <c r="K10" s="292"/>
    </row>
    <row r="11" spans="2:11" ht="23.25" x14ac:dyDescent="0.25">
      <c r="B11" s="186"/>
      <c r="C11" s="306"/>
      <c r="D11" s="295"/>
      <c r="E11" s="295"/>
      <c r="F11" s="295"/>
      <c r="G11" s="292"/>
      <c r="H11" s="295"/>
      <c r="I11" s="2" t="s">
        <v>196</v>
      </c>
      <c r="J11" s="298"/>
      <c r="K11" s="292"/>
    </row>
    <row r="12" spans="2:11" x14ac:dyDescent="0.25">
      <c r="B12" s="186"/>
      <c r="C12" s="306"/>
      <c r="D12" s="295"/>
      <c r="E12" s="295"/>
      <c r="F12" s="295"/>
      <c r="G12" s="292"/>
      <c r="H12" s="295"/>
      <c r="I12" s="12" t="s">
        <v>197</v>
      </c>
      <c r="J12" s="298"/>
      <c r="K12" s="292"/>
    </row>
    <row r="13" spans="2:11" ht="35.25" thickBot="1" x14ac:dyDescent="0.3">
      <c r="B13" s="187"/>
      <c r="C13" s="307"/>
      <c r="D13" s="296"/>
      <c r="E13" s="296"/>
      <c r="F13" s="296"/>
      <c r="G13" s="293"/>
      <c r="H13" s="296"/>
      <c r="I13" s="14" t="s">
        <v>198</v>
      </c>
      <c r="J13" s="299"/>
      <c r="K13" s="293"/>
    </row>
    <row r="14" spans="2:11" ht="23.25" customHeight="1" thickBot="1" x14ac:dyDescent="0.3">
      <c r="B14" s="301" t="s">
        <v>203</v>
      </c>
      <c r="C14" s="323">
        <v>13.303853498693901</v>
      </c>
      <c r="D14" s="301" t="s">
        <v>105</v>
      </c>
      <c r="E14" s="301" t="s">
        <v>110</v>
      </c>
      <c r="F14" s="301" t="s">
        <v>202</v>
      </c>
      <c r="G14" s="300" t="s">
        <v>106</v>
      </c>
      <c r="H14" s="301" t="s">
        <v>71</v>
      </c>
      <c r="I14" s="48" t="s">
        <v>191</v>
      </c>
      <c r="J14" s="302">
        <v>13.303853498693901</v>
      </c>
      <c r="K14" s="300" t="s">
        <v>107</v>
      </c>
    </row>
    <row r="15" spans="2:11" ht="15.75" thickBot="1" x14ac:dyDescent="0.3">
      <c r="B15" s="301"/>
      <c r="C15" s="323"/>
      <c r="D15" s="301"/>
      <c r="E15" s="301"/>
      <c r="F15" s="301"/>
      <c r="G15" s="300"/>
      <c r="H15" s="301"/>
      <c r="I15" s="49" t="s">
        <v>192</v>
      </c>
      <c r="J15" s="303"/>
      <c r="K15" s="300"/>
    </row>
    <row r="16" spans="2:11" ht="23.25" thickBot="1" x14ac:dyDescent="0.3">
      <c r="B16" s="301"/>
      <c r="C16" s="323"/>
      <c r="D16" s="301"/>
      <c r="E16" s="301"/>
      <c r="F16" s="301"/>
      <c r="G16" s="300"/>
      <c r="H16" s="301"/>
      <c r="I16" s="50" t="s">
        <v>193</v>
      </c>
      <c r="J16" s="303"/>
      <c r="K16" s="300"/>
    </row>
    <row r="17" spans="2:11" ht="23.25" thickBot="1" x14ac:dyDescent="0.3">
      <c r="B17" s="301"/>
      <c r="C17" s="323"/>
      <c r="D17" s="301"/>
      <c r="E17" s="301"/>
      <c r="F17" s="301"/>
      <c r="G17" s="300"/>
      <c r="H17" s="301"/>
      <c r="I17" s="51" t="s">
        <v>194</v>
      </c>
      <c r="J17" s="304"/>
      <c r="K17" s="300"/>
    </row>
    <row r="18" spans="2:11" ht="23.25" x14ac:dyDescent="0.25">
      <c r="B18" s="185" t="s">
        <v>204</v>
      </c>
      <c r="C18" s="305">
        <v>88.458397011671096</v>
      </c>
      <c r="D18" s="294" t="s">
        <v>105</v>
      </c>
      <c r="E18" s="294" t="s">
        <v>209</v>
      </c>
      <c r="F18" s="294" t="s">
        <v>205</v>
      </c>
      <c r="G18" s="291" t="s">
        <v>206</v>
      </c>
      <c r="H18" s="294" t="s">
        <v>71</v>
      </c>
      <c r="I18" s="13" t="s">
        <v>191</v>
      </c>
      <c r="J18" s="297">
        <v>88.458397011671096</v>
      </c>
      <c r="K18" s="291" t="s">
        <v>107</v>
      </c>
    </row>
    <row r="19" spans="2:11" x14ac:dyDescent="0.25">
      <c r="B19" s="186"/>
      <c r="C19" s="306"/>
      <c r="D19" s="295"/>
      <c r="E19" s="295"/>
      <c r="F19" s="295"/>
      <c r="G19" s="292"/>
      <c r="H19" s="295"/>
      <c r="I19" s="2" t="s">
        <v>192</v>
      </c>
      <c r="J19" s="298"/>
      <c r="K19" s="292"/>
    </row>
    <row r="20" spans="2:11" ht="23.25" x14ac:dyDescent="0.25">
      <c r="B20" s="186"/>
      <c r="C20" s="306"/>
      <c r="D20" s="295"/>
      <c r="E20" s="295"/>
      <c r="F20" s="295"/>
      <c r="G20" s="292"/>
      <c r="H20" s="295"/>
      <c r="I20" s="2" t="s">
        <v>193</v>
      </c>
      <c r="J20" s="298"/>
      <c r="K20" s="292"/>
    </row>
    <row r="21" spans="2:11" ht="23.25" x14ac:dyDescent="0.25">
      <c r="B21" s="186"/>
      <c r="C21" s="306"/>
      <c r="D21" s="295"/>
      <c r="E21" s="295"/>
      <c r="F21" s="295"/>
      <c r="G21" s="292"/>
      <c r="H21" s="295"/>
      <c r="I21" s="12" t="s">
        <v>207</v>
      </c>
      <c r="J21" s="298"/>
      <c r="K21" s="292"/>
    </row>
    <row r="22" spans="2:11" ht="23.25" x14ac:dyDescent="0.25">
      <c r="B22" s="186"/>
      <c r="C22" s="306"/>
      <c r="D22" s="295"/>
      <c r="E22" s="295"/>
      <c r="F22" s="295"/>
      <c r="G22" s="292"/>
      <c r="H22" s="295"/>
      <c r="I22" s="12" t="s">
        <v>194</v>
      </c>
      <c r="J22" s="298"/>
      <c r="K22" s="292"/>
    </row>
    <row r="23" spans="2:11" x14ac:dyDescent="0.25">
      <c r="B23" s="186"/>
      <c r="C23" s="306"/>
      <c r="D23" s="295"/>
      <c r="E23" s="295"/>
      <c r="F23" s="295"/>
      <c r="G23" s="292"/>
      <c r="H23" s="295"/>
      <c r="I23" s="12" t="s">
        <v>197</v>
      </c>
      <c r="J23" s="298"/>
      <c r="K23" s="292"/>
    </row>
    <row r="24" spans="2:11" ht="24" thickBot="1" x14ac:dyDescent="0.3">
      <c r="B24" s="187"/>
      <c r="C24" s="307"/>
      <c r="D24" s="296"/>
      <c r="E24" s="296"/>
      <c r="F24" s="296"/>
      <c r="G24" s="293"/>
      <c r="H24" s="296"/>
      <c r="I24" s="14" t="s">
        <v>195</v>
      </c>
      <c r="J24" s="299"/>
      <c r="K24" s="293"/>
    </row>
    <row r="33" spans="2:11" ht="15.75" thickBot="1" x14ac:dyDescent="0.3"/>
    <row r="34" spans="2:11" x14ac:dyDescent="0.25">
      <c r="B34" s="308" t="s">
        <v>25</v>
      </c>
      <c r="C34" s="311" t="s">
        <v>0</v>
      </c>
      <c r="D34" s="308" t="s">
        <v>98</v>
      </c>
      <c r="E34" s="308" t="s">
        <v>99</v>
      </c>
      <c r="F34" s="308" t="s">
        <v>100</v>
      </c>
      <c r="G34" s="308" t="s">
        <v>101</v>
      </c>
      <c r="H34" s="314" t="s">
        <v>102</v>
      </c>
      <c r="I34" s="315"/>
      <c r="J34" s="316"/>
      <c r="K34" s="154"/>
    </row>
    <row r="35" spans="2:11" x14ac:dyDescent="0.25">
      <c r="B35" s="309"/>
      <c r="C35" s="312"/>
      <c r="D35" s="309"/>
      <c r="E35" s="309"/>
      <c r="F35" s="309"/>
      <c r="G35" s="309"/>
      <c r="H35" s="317"/>
      <c r="I35" s="318"/>
      <c r="J35" s="319"/>
      <c r="K35" s="155"/>
    </row>
    <row r="36" spans="2:11" ht="51.75" thickBot="1" x14ac:dyDescent="0.3">
      <c r="B36" s="309"/>
      <c r="C36" s="312"/>
      <c r="D36" s="309"/>
      <c r="E36" s="309"/>
      <c r="F36" s="309"/>
      <c r="G36" s="309"/>
      <c r="H36" s="320"/>
      <c r="I36" s="321"/>
      <c r="J36" s="322"/>
      <c r="K36" s="155" t="s">
        <v>103</v>
      </c>
    </row>
    <row r="37" spans="2:11" ht="39" thickBot="1" x14ac:dyDescent="0.3">
      <c r="B37" s="310"/>
      <c r="C37" s="313"/>
      <c r="D37" s="310"/>
      <c r="E37" s="310"/>
      <c r="F37" s="310"/>
      <c r="G37" s="310"/>
      <c r="H37" s="156" t="s">
        <v>63</v>
      </c>
      <c r="I37" s="156" t="s">
        <v>104</v>
      </c>
      <c r="J37" s="86" t="s">
        <v>66</v>
      </c>
      <c r="K37" s="156"/>
    </row>
    <row r="38" spans="2:11" ht="23.25" x14ac:dyDescent="0.25">
      <c r="B38" s="185" t="s">
        <v>208</v>
      </c>
      <c r="C38" s="305">
        <v>10.402594251344397</v>
      </c>
      <c r="D38" s="294" t="s">
        <v>105</v>
      </c>
      <c r="E38" s="294" t="s">
        <v>209</v>
      </c>
      <c r="F38" s="294" t="s">
        <v>205</v>
      </c>
      <c r="G38" s="291" t="s">
        <v>206</v>
      </c>
      <c r="H38" s="294" t="s">
        <v>71</v>
      </c>
      <c r="I38" s="13" t="s">
        <v>191</v>
      </c>
      <c r="J38" s="297">
        <v>10.402594251344397</v>
      </c>
      <c r="K38" s="291" t="s">
        <v>107</v>
      </c>
    </row>
    <row r="39" spans="2:11" x14ac:dyDescent="0.25">
      <c r="B39" s="186"/>
      <c r="C39" s="306"/>
      <c r="D39" s="295"/>
      <c r="E39" s="295"/>
      <c r="F39" s="295"/>
      <c r="G39" s="292"/>
      <c r="H39" s="295"/>
      <c r="I39" s="2" t="s">
        <v>192</v>
      </c>
      <c r="J39" s="298"/>
      <c r="K39" s="292"/>
    </row>
    <row r="40" spans="2:11" ht="23.25" x14ac:dyDescent="0.25">
      <c r="B40" s="186"/>
      <c r="C40" s="306"/>
      <c r="D40" s="295"/>
      <c r="E40" s="295"/>
      <c r="F40" s="295"/>
      <c r="G40" s="292"/>
      <c r="H40" s="295"/>
      <c r="I40" s="2" t="s">
        <v>193</v>
      </c>
      <c r="J40" s="298"/>
      <c r="K40" s="292"/>
    </row>
    <row r="41" spans="2:11" ht="23.25" x14ac:dyDescent="0.25">
      <c r="B41" s="186"/>
      <c r="C41" s="306"/>
      <c r="D41" s="295"/>
      <c r="E41" s="295"/>
      <c r="F41" s="295"/>
      <c r="G41" s="292"/>
      <c r="H41" s="295"/>
      <c r="I41" s="12" t="s">
        <v>207</v>
      </c>
      <c r="J41" s="298"/>
      <c r="K41" s="292"/>
    </row>
    <row r="42" spans="2:11" ht="23.25" x14ac:dyDescent="0.25">
      <c r="B42" s="186"/>
      <c r="C42" s="306"/>
      <c r="D42" s="295"/>
      <c r="E42" s="295"/>
      <c r="F42" s="295"/>
      <c r="G42" s="292"/>
      <c r="H42" s="295"/>
      <c r="I42" s="12" t="s">
        <v>194</v>
      </c>
      <c r="J42" s="298"/>
      <c r="K42" s="292"/>
    </row>
    <row r="43" spans="2:11" x14ac:dyDescent="0.25">
      <c r="B43" s="186"/>
      <c r="C43" s="306"/>
      <c r="D43" s="295"/>
      <c r="E43" s="295"/>
      <c r="F43" s="295"/>
      <c r="G43" s="292"/>
      <c r="H43" s="295"/>
      <c r="I43" s="12" t="s">
        <v>210</v>
      </c>
      <c r="J43" s="298"/>
      <c r="K43" s="292"/>
    </row>
    <row r="44" spans="2:11" ht="24" thickBot="1" x14ac:dyDescent="0.3">
      <c r="B44" s="187"/>
      <c r="C44" s="307"/>
      <c r="D44" s="296"/>
      <c r="E44" s="296"/>
      <c r="F44" s="296"/>
      <c r="G44" s="293"/>
      <c r="H44" s="296"/>
      <c r="I44" s="14" t="s">
        <v>195</v>
      </c>
      <c r="J44" s="299"/>
      <c r="K44" s="293"/>
    </row>
  </sheetData>
  <mergeCells count="51">
    <mergeCell ref="G34:G37"/>
    <mergeCell ref="H34:J36"/>
    <mergeCell ref="B34:B37"/>
    <mergeCell ref="C34:C37"/>
    <mergeCell ref="D34:D37"/>
    <mergeCell ref="E34:E37"/>
    <mergeCell ref="F34:F37"/>
    <mergeCell ref="E18:E24"/>
    <mergeCell ref="F18:F24"/>
    <mergeCell ref="B14:B17"/>
    <mergeCell ref="C14:C17"/>
    <mergeCell ref="D14:D17"/>
    <mergeCell ref="E14:E17"/>
    <mergeCell ref="F14:F17"/>
    <mergeCell ref="B38:B44"/>
    <mergeCell ref="C38:C44"/>
    <mergeCell ref="D38:D44"/>
    <mergeCell ref="B2:K2"/>
    <mergeCell ref="B5:B8"/>
    <mergeCell ref="C5:C8"/>
    <mergeCell ref="D5:D8"/>
    <mergeCell ref="E5:E8"/>
    <mergeCell ref="F5:F8"/>
    <mergeCell ref="G5:G8"/>
    <mergeCell ref="H5:J7"/>
    <mergeCell ref="E38:E44"/>
    <mergeCell ref="F38:F44"/>
    <mergeCell ref="B18:B24"/>
    <mergeCell ref="C18:C24"/>
    <mergeCell ref="D18:D24"/>
    <mergeCell ref="G9:G13"/>
    <mergeCell ref="H9:H13"/>
    <mergeCell ref="J9:J13"/>
    <mergeCell ref="K9:K13"/>
    <mergeCell ref="G18:G24"/>
    <mergeCell ref="H18:H24"/>
    <mergeCell ref="J18:J24"/>
    <mergeCell ref="K18:K24"/>
    <mergeCell ref="B9:B13"/>
    <mergeCell ref="C9:C13"/>
    <mergeCell ref="D9:D13"/>
    <mergeCell ref="E9:E13"/>
    <mergeCell ref="F9:F13"/>
    <mergeCell ref="G38:G44"/>
    <mergeCell ref="H38:H44"/>
    <mergeCell ref="J38:J44"/>
    <mergeCell ref="K38:K44"/>
    <mergeCell ref="G14:G17"/>
    <mergeCell ref="H14:H17"/>
    <mergeCell ref="J14:J17"/>
    <mergeCell ref="K14:K17"/>
  </mergeCells>
  <pageMargins left="0.7" right="0.7" top="0.75" bottom="0.75" header="0.3" footer="0.3"/>
  <pageSetup paperSize="9" scale="8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0"/>
  <sheetViews>
    <sheetView workbookViewId="0">
      <selection activeCell="I14" sqref="I14"/>
    </sheetView>
  </sheetViews>
  <sheetFormatPr defaultRowHeight="15" x14ac:dyDescent="0.25"/>
  <cols>
    <col min="3" max="3" width="21.7109375" customWidth="1"/>
    <col min="4" max="4" width="14.28515625" customWidth="1"/>
    <col min="5" max="5" width="10.5703125" customWidth="1"/>
    <col min="6" max="6" width="13.28515625" customWidth="1"/>
    <col min="7" max="7" width="27.28515625" customWidth="1"/>
    <col min="8" max="8" width="13.7109375" customWidth="1"/>
  </cols>
  <sheetData>
    <row r="2" spans="2:8" ht="33" customHeight="1" x14ac:dyDescent="0.25">
      <c r="B2" s="324" t="s">
        <v>93</v>
      </c>
      <c r="C2" s="324"/>
      <c r="D2" s="324"/>
      <c r="E2" s="324"/>
      <c r="F2" s="324"/>
      <c r="G2" s="324"/>
      <c r="H2" s="324"/>
    </row>
    <row r="4" spans="2:8" ht="15.75" thickBot="1" x14ac:dyDescent="0.3">
      <c r="D4" s="46"/>
      <c r="E4" s="118"/>
      <c r="F4" s="119"/>
    </row>
    <row r="5" spans="2:8" x14ac:dyDescent="0.25">
      <c r="B5" s="81"/>
      <c r="C5" s="308" t="s">
        <v>396</v>
      </c>
      <c r="D5" s="308" t="s">
        <v>397</v>
      </c>
      <c r="E5" s="325" t="s">
        <v>398</v>
      </c>
      <c r="F5" s="308" t="s">
        <v>63</v>
      </c>
      <c r="G5" s="308" t="s">
        <v>399</v>
      </c>
      <c r="H5" s="308" t="s">
        <v>77</v>
      </c>
    </row>
    <row r="6" spans="2:8" x14ac:dyDescent="0.25">
      <c r="B6" s="83" t="s">
        <v>25</v>
      </c>
      <c r="C6" s="309"/>
      <c r="D6" s="309"/>
      <c r="E6" s="326"/>
      <c r="F6" s="309"/>
      <c r="G6" s="309"/>
      <c r="H6" s="309"/>
    </row>
    <row r="7" spans="2:8" x14ac:dyDescent="0.25">
      <c r="B7" s="120"/>
      <c r="C7" s="309"/>
      <c r="D7" s="309"/>
      <c r="E7" s="326"/>
      <c r="F7" s="309"/>
      <c r="G7" s="309"/>
      <c r="H7" s="309"/>
    </row>
    <row r="8" spans="2:8" ht="15.75" thickBot="1" x14ac:dyDescent="0.3">
      <c r="B8" s="121"/>
      <c r="C8" s="310"/>
      <c r="D8" s="310"/>
      <c r="E8" s="327"/>
      <c r="F8" s="310"/>
      <c r="G8" s="310"/>
      <c r="H8" s="310"/>
    </row>
    <row r="9" spans="2:8" ht="68.25" thickBot="1" x14ac:dyDescent="0.3">
      <c r="B9" s="75" t="s">
        <v>199</v>
      </c>
      <c r="C9" s="76" t="s">
        <v>201</v>
      </c>
      <c r="D9" s="75" t="s">
        <v>333</v>
      </c>
      <c r="E9" s="122" t="s">
        <v>402</v>
      </c>
      <c r="F9" s="75" t="s">
        <v>230</v>
      </c>
      <c r="G9" s="123" t="s">
        <v>401</v>
      </c>
      <c r="H9" s="77" t="s">
        <v>170</v>
      </c>
    </row>
    <row r="10" spans="2:8" ht="68.25" thickBot="1" x14ac:dyDescent="0.3">
      <c r="B10" s="75" t="s">
        <v>215</v>
      </c>
      <c r="C10" s="76" t="s">
        <v>149</v>
      </c>
      <c r="D10" s="75" t="s">
        <v>335</v>
      </c>
      <c r="E10" s="122" t="s">
        <v>404</v>
      </c>
      <c r="F10" s="75" t="s">
        <v>230</v>
      </c>
      <c r="G10" s="123" t="s">
        <v>403</v>
      </c>
      <c r="H10" s="77" t="s">
        <v>170</v>
      </c>
    </row>
  </sheetData>
  <mergeCells count="7">
    <mergeCell ref="B2:H2"/>
    <mergeCell ref="C5:C8"/>
    <mergeCell ref="D5:D8"/>
    <mergeCell ref="E5:E8"/>
    <mergeCell ref="F5:F8"/>
    <mergeCell ref="G5:G8"/>
    <mergeCell ref="H5:H8"/>
  </mergeCells>
  <pageMargins left="0.7" right="0.7" top="0.75" bottom="0.75" header="0.3" footer="0.3"/>
  <pageSetup paperSize="9" scale="73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1"/>
  <sheetViews>
    <sheetView tabSelected="1" topLeftCell="A4" workbookViewId="0">
      <selection activeCell="J9" sqref="J9"/>
    </sheetView>
  </sheetViews>
  <sheetFormatPr defaultRowHeight="15" x14ac:dyDescent="0.25"/>
  <cols>
    <col min="2" max="2" width="15.42578125" customWidth="1"/>
    <col min="3" max="3" width="51.85546875" customWidth="1"/>
    <col min="4" max="4" width="7.7109375" customWidth="1"/>
    <col min="5" max="5" width="15.5703125" customWidth="1"/>
    <col min="6" max="6" width="24.7109375" customWidth="1"/>
  </cols>
  <sheetData>
    <row r="2" spans="2:6" ht="25.5" customHeight="1" x14ac:dyDescent="0.25">
      <c r="B2" s="328" t="s">
        <v>168</v>
      </c>
      <c r="C2" s="328"/>
      <c r="D2" s="328"/>
      <c r="E2" s="328"/>
      <c r="F2" s="328"/>
    </row>
    <row r="3" spans="2:6" ht="15.75" thickBot="1" x14ac:dyDescent="0.3">
      <c r="B3" s="30"/>
      <c r="D3" s="36"/>
    </row>
    <row r="4" spans="2:6" ht="25.5" x14ac:dyDescent="0.25">
      <c r="B4" s="162" t="s">
        <v>94</v>
      </c>
      <c r="C4" s="162" t="s">
        <v>95</v>
      </c>
      <c r="D4" s="87" t="s">
        <v>96</v>
      </c>
      <c r="E4" s="162" t="s">
        <v>97</v>
      </c>
      <c r="F4" s="162" t="s">
        <v>77</v>
      </c>
    </row>
    <row r="5" spans="2:6" x14ac:dyDescent="0.25">
      <c r="B5" s="168"/>
      <c r="C5" s="168"/>
      <c r="D5" s="88" t="s">
        <v>70</v>
      </c>
      <c r="E5" s="168"/>
      <c r="F5" s="168"/>
    </row>
    <row r="6" spans="2:6" ht="15.75" thickBot="1" x14ac:dyDescent="0.3">
      <c r="B6" s="163"/>
      <c r="C6" s="163"/>
      <c r="D6" s="89"/>
      <c r="E6" s="163"/>
      <c r="F6" s="163"/>
    </row>
    <row r="7" spans="2:6" ht="132" customHeight="1" thickBot="1" x14ac:dyDescent="0.3">
      <c r="B7" s="41" t="s">
        <v>138</v>
      </c>
      <c r="C7" s="42" t="s">
        <v>162</v>
      </c>
      <c r="D7" s="43">
        <v>7.1532078688484999</v>
      </c>
      <c r="E7" s="44" t="s">
        <v>71</v>
      </c>
      <c r="F7" s="42" t="s">
        <v>160</v>
      </c>
    </row>
    <row r="8" spans="2:6" ht="150" customHeight="1" thickBot="1" x14ac:dyDescent="0.3">
      <c r="B8" s="41" t="s">
        <v>140</v>
      </c>
      <c r="C8" s="42" t="s">
        <v>161</v>
      </c>
      <c r="D8" s="43">
        <v>16.825124807124698</v>
      </c>
      <c r="E8" s="44" t="s">
        <v>71</v>
      </c>
      <c r="F8" s="42" t="s">
        <v>160</v>
      </c>
    </row>
    <row r="9" spans="2:6" ht="150" customHeight="1" thickBot="1" x14ac:dyDescent="0.3">
      <c r="B9" s="41" t="s">
        <v>141</v>
      </c>
      <c r="C9" s="42" t="s">
        <v>163</v>
      </c>
      <c r="D9" s="43">
        <v>23.216390610291999</v>
      </c>
      <c r="E9" s="44" t="s">
        <v>71</v>
      </c>
      <c r="F9" s="42" t="s">
        <v>160</v>
      </c>
    </row>
    <row r="10" spans="2:6" ht="90" thickBot="1" x14ac:dyDescent="0.3">
      <c r="B10" s="41" t="s">
        <v>142</v>
      </c>
      <c r="C10" s="42" t="s">
        <v>164</v>
      </c>
      <c r="D10" s="43">
        <v>51.49720955046805</v>
      </c>
      <c r="E10" s="44" t="s">
        <v>71</v>
      </c>
      <c r="F10" s="42" t="s">
        <v>160</v>
      </c>
    </row>
    <row r="11" spans="2:6" ht="90" thickBot="1" x14ac:dyDescent="0.3">
      <c r="B11" s="41" t="s">
        <v>166</v>
      </c>
      <c r="C11" s="42" t="s">
        <v>165</v>
      </c>
      <c r="D11" s="43">
        <v>64.907106396853408</v>
      </c>
      <c r="E11" s="44" t="s">
        <v>71</v>
      </c>
      <c r="F11" s="42" t="s">
        <v>160</v>
      </c>
    </row>
    <row r="12" spans="2:6" ht="141" thickBot="1" x14ac:dyDescent="0.3">
      <c r="B12" s="41" t="s">
        <v>144</v>
      </c>
      <c r="C12" s="42" t="s">
        <v>173</v>
      </c>
      <c r="D12" s="43">
        <v>110.00166044967635</v>
      </c>
      <c r="E12" s="44" t="s">
        <v>71</v>
      </c>
      <c r="F12" s="42" t="s">
        <v>143</v>
      </c>
    </row>
    <row r="13" spans="2:6" ht="102.75" thickBot="1" x14ac:dyDescent="0.3">
      <c r="B13" s="41" t="s">
        <v>167</v>
      </c>
      <c r="C13" s="42" t="s">
        <v>172</v>
      </c>
      <c r="D13" s="43">
        <v>11.916144313189623</v>
      </c>
      <c r="E13" s="44" t="s">
        <v>71</v>
      </c>
      <c r="F13" s="42" t="s">
        <v>139</v>
      </c>
    </row>
    <row r="25" spans="2:6" ht="15.75" thickBot="1" x14ac:dyDescent="0.3"/>
    <row r="26" spans="2:6" ht="25.5" x14ac:dyDescent="0.25">
      <c r="B26" s="169" t="s">
        <v>94</v>
      </c>
      <c r="C26" s="169" t="s">
        <v>95</v>
      </c>
      <c r="D26" s="37" t="s">
        <v>96</v>
      </c>
      <c r="E26" s="169" t="s">
        <v>97</v>
      </c>
      <c r="F26" s="169" t="s">
        <v>77</v>
      </c>
    </row>
    <row r="27" spans="2:6" x14ac:dyDescent="0.25">
      <c r="B27" s="170"/>
      <c r="C27" s="170"/>
      <c r="D27" s="39" t="s">
        <v>70</v>
      </c>
      <c r="E27" s="170"/>
      <c r="F27" s="170"/>
    </row>
    <row r="28" spans="2:6" ht="15.75" thickBot="1" x14ac:dyDescent="0.3">
      <c r="B28" s="171"/>
      <c r="C28" s="171"/>
      <c r="D28" s="40"/>
      <c r="E28" s="171"/>
      <c r="F28" s="171"/>
    </row>
    <row r="29" spans="2:6" ht="153.75" thickBot="1" x14ac:dyDescent="0.3">
      <c r="B29" s="41" t="s">
        <v>169</v>
      </c>
      <c r="C29" s="42" t="s">
        <v>171</v>
      </c>
      <c r="D29" s="43">
        <v>15.48416062732527</v>
      </c>
      <c r="E29" s="44" t="s">
        <v>71</v>
      </c>
      <c r="F29" s="42" t="s">
        <v>170</v>
      </c>
    </row>
    <row r="30" spans="2:6" ht="153.75" thickBot="1" x14ac:dyDescent="0.3">
      <c r="B30" s="41" t="s">
        <v>174</v>
      </c>
      <c r="C30" s="42" t="s">
        <v>175</v>
      </c>
      <c r="D30" s="43">
        <v>22.743166298165754</v>
      </c>
      <c r="E30" s="44" t="s">
        <v>71</v>
      </c>
      <c r="F30" s="42" t="s">
        <v>170</v>
      </c>
    </row>
    <row r="31" spans="2:6" ht="153.75" thickBot="1" x14ac:dyDescent="0.3">
      <c r="B31" s="41" t="s">
        <v>176</v>
      </c>
      <c r="C31" s="42" t="s">
        <v>177</v>
      </c>
      <c r="D31" s="43">
        <v>8.3324699263872386</v>
      </c>
      <c r="E31" s="44" t="s">
        <v>71</v>
      </c>
      <c r="F31" s="42" t="s">
        <v>170</v>
      </c>
    </row>
    <row r="32" spans="2:6" ht="128.25" thickBot="1" x14ac:dyDescent="0.3">
      <c r="B32" s="41" t="s">
        <v>178</v>
      </c>
      <c r="C32" s="42" t="s">
        <v>180</v>
      </c>
      <c r="D32" s="43">
        <v>1.1473285594910001</v>
      </c>
      <c r="E32" s="44" t="s">
        <v>71</v>
      </c>
      <c r="F32" s="42" t="s">
        <v>170</v>
      </c>
    </row>
    <row r="33" spans="2:6" ht="153.75" thickBot="1" x14ac:dyDescent="0.3">
      <c r="B33" s="41" t="s">
        <v>179</v>
      </c>
      <c r="C33" s="42" t="s">
        <v>181</v>
      </c>
      <c r="D33" s="43">
        <v>13.7597635333791</v>
      </c>
      <c r="E33" s="44" t="s">
        <v>71</v>
      </c>
      <c r="F33" s="42" t="s">
        <v>170</v>
      </c>
    </row>
    <row r="34" spans="2:6" ht="90" thickBot="1" x14ac:dyDescent="0.3">
      <c r="B34" s="41" t="s">
        <v>182</v>
      </c>
      <c r="C34" s="42" t="s">
        <v>184</v>
      </c>
      <c r="D34" s="43">
        <v>67.565416101090008</v>
      </c>
      <c r="E34" s="44" t="s">
        <v>71</v>
      </c>
      <c r="F34" s="42" t="s">
        <v>170</v>
      </c>
    </row>
    <row r="35" spans="2:6" ht="77.25" thickBot="1" x14ac:dyDescent="0.3">
      <c r="B35" s="41" t="s">
        <v>183</v>
      </c>
      <c r="C35" s="42" t="s">
        <v>185</v>
      </c>
      <c r="D35" s="43">
        <v>19.536876213838998</v>
      </c>
      <c r="E35" s="44" t="s">
        <v>71</v>
      </c>
      <c r="F35" s="42" t="s">
        <v>170</v>
      </c>
    </row>
    <row r="45" spans="2:6" ht="15.75" thickBot="1" x14ac:dyDescent="0.3"/>
    <row r="46" spans="2:6" ht="25.5" x14ac:dyDescent="0.25">
      <c r="B46" s="169" t="s">
        <v>94</v>
      </c>
      <c r="C46" s="169" t="s">
        <v>95</v>
      </c>
      <c r="D46" s="37" t="s">
        <v>96</v>
      </c>
      <c r="E46" s="169" t="s">
        <v>97</v>
      </c>
      <c r="F46" s="169" t="s">
        <v>77</v>
      </c>
    </row>
    <row r="47" spans="2:6" x14ac:dyDescent="0.25">
      <c r="B47" s="170"/>
      <c r="C47" s="170"/>
      <c r="D47" s="39" t="s">
        <v>70</v>
      </c>
      <c r="E47" s="170"/>
      <c r="F47" s="170"/>
    </row>
    <row r="48" spans="2:6" ht="15.75" thickBot="1" x14ac:dyDescent="0.3">
      <c r="B48" s="171"/>
      <c r="C48" s="171"/>
      <c r="D48" s="40"/>
      <c r="E48" s="171"/>
      <c r="F48" s="171"/>
    </row>
    <row r="49" spans="2:6" ht="102.75" thickBot="1" x14ac:dyDescent="0.3">
      <c r="B49" s="41" t="s">
        <v>186</v>
      </c>
      <c r="C49" s="42" t="s">
        <v>187</v>
      </c>
      <c r="D49" s="43">
        <v>81.544673838374862</v>
      </c>
      <c r="E49" s="44" t="s">
        <v>71</v>
      </c>
      <c r="F49" s="42" t="s">
        <v>170</v>
      </c>
    </row>
    <row r="50" spans="2:6" ht="77.25" thickBot="1" x14ac:dyDescent="0.3">
      <c r="B50" s="41" t="s">
        <v>188</v>
      </c>
      <c r="C50" s="42" t="s">
        <v>190</v>
      </c>
      <c r="D50" s="43">
        <v>8.3378336524860899</v>
      </c>
      <c r="E50" s="44" t="s">
        <v>71</v>
      </c>
      <c r="F50" s="42" t="s">
        <v>170</v>
      </c>
    </row>
    <row r="51" spans="2:6" ht="77.25" thickBot="1" x14ac:dyDescent="0.3">
      <c r="B51" s="41" t="s">
        <v>189</v>
      </c>
      <c r="C51" s="42" t="s">
        <v>190</v>
      </c>
      <c r="D51" s="43">
        <v>5.4665614154459998</v>
      </c>
      <c r="E51" s="44" t="s">
        <v>71</v>
      </c>
      <c r="F51" s="42" t="s">
        <v>170</v>
      </c>
    </row>
  </sheetData>
  <mergeCells count="13">
    <mergeCell ref="B2:F2"/>
    <mergeCell ref="B4:B6"/>
    <mergeCell ref="C4:C6"/>
    <mergeCell ref="E4:E6"/>
    <mergeCell ref="F4:F6"/>
    <mergeCell ref="B26:B28"/>
    <mergeCell ref="C26:C28"/>
    <mergeCell ref="E26:E28"/>
    <mergeCell ref="F26:F28"/>
    <mergeCell ref="B46:B48"/>
    <mergeCell ref="C46:C48"/>
    <mergeCell ref="E46:E48"/>
    <mergeCell ref="F46:F48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12</vt:i4>
      </vt:variant>
    </vt:vector>
  </HeadingPairs>
  <TitlesOfParts>
    <vt:vector size="12" baseType="lpstr">
      <vt:lpstr>T1.1</vt:lpstr>
      <vt:lpstr>T1.2</vt:lpstr>
      <vt:lpstr>T1.3</vt:lpstr>
      <vt:lpstr>T2.1</vt:lpstr>
      <vt:lpstr>T2.2</vt:lpstr>
      <vt:lpstr>T2.3</vt:lpstr>
      <vt:lpstr>T.3</vt:lpstr>
      <vt:lpstr>T.4.1</vt:lpstr>
      <vt:lpstr>T.4.2</vt:lpstr>
      <vt:lpstr>T.4.3</vt:lpstr>
      <vt:lpstr>T.4.4</vt:lpstr>
      <vt:lpstr>T.5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2023-09-15T10:28:10Z</cp:lastPrinted>
  <dcterms:created xsi:type="dcterms:W3CDTF">2022-04-01T08:46:40Z</dcterms:created>
  <dcterms:modified xsi:type="dcterms:W3CDTF">2023-09-15T10:28:16Z</dcterms:modified>
</cp:coreProperties>
</file>