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IGP\Tiago\OIGP TG_julho22\JAN_23\SES\Mar_23_SES\2.ª versão_proposta_SES\ANEXOS\OIGP_SES_Anexos_SET23\Anexo_16\"/>
    </mc:Choice>
  </mc:AlternateContent>
  <bookViews>
    <workbookView xWindow="0" yWindow="0" windowWidth="28800" windowHeight="11835" tabRatio="796" activeTab="5"/>
  </bookViews>
  <sheets>
    <sheet name="Quadro_1" sheetId="23" r:id="rId1"/>
    <sheet name="Quadro_2" sheetId="32" r:id="rId2"/>
    <sheet name="Quadro_3" sheetId="31" r:id="rId3"/>
    <sheet name="Quadro_4" sheetId="38" r:id="rId4"/>
    <sheet name="Quadro_5" sheetId="39" r:id="rId5"/>
    <sheet name="Quadro_6" sheetId="19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38" l="1"/>
  <c r="K85" i="32"/>
  <c r="K652" i="32"/>
  <c r="E31" i="23"/>
  <c r="F28" i="23" s="1"/>
  <c r="C31" i="23"/>
  <c r="D30" i="23" s="1"/>
  <c r="D13" i="23" l="1"/>
  <c r="D28" i="23"/>
  <c r="D15" i="23"/>
  <c r="D16" i="23"/>
  <c r="D8" i="23"/>
  <c r="D20" i="23"/>
  <c r="D9" i="23"/>
  <c r="D23" i="23"/>
  <c r="D11" i="23"/>
  <c r="D24" i="23"/>
  <c r="D12" i="23"/>
  <c r="D27" i="23"/>
  <c r="D7" i="23"/>
  <c r="D19" i="23"/>
  <c r="F7" i="23"/>
  <c r="D17" i="23"/>
  <c r="D29" i="23"/>
  <c r="F17" i="23"/>
  <c r="F29" i="23"/>
  <c r="D21" i="23"/>
  <c r="D25" i="23"/>
  <c r="F9" i="23"/>
  <c r="F13" i="23"/>
  <c r="F21" i="23"/>
  <c r="F25" i="23"/>
  <c r="D6" i="23"/>
  <c r="D10" i="23"/>
  <c r="D14" i="23"/>
  <c r="D18" i="23"/>
  <c r="D22" i="23"/>
  <c r="D26" i="23"/>
  <c r="F6" i="23"/>
  <c r="F10" i="23"/>
  <c r="F14" i="23"/>
  <c r="F18" i="23"/>
  <c r="F22" i="23"/>
  <c r="F26" i="23"/>
  <c r="F30" i="23"/>
  <c r="F11" i="23"/>
  <c r="F15" i="23"/>
  <c r="F19" i="23"/>
  <c r="F23" i="23"/>
  <c r="F27" i="23"/>
  <c r="F8" i="23"/>
  <c r="F12" i="23"/>
  <c r="F16" i="23"/>
  <c r="F20" i="23"/>
  <c r="F24" i="23"/>
  <c r="P248" i="31"/>
  <c r="P165" i="31"/>
  <c r="F31" i="23" l="1"/>
  <c r="D31" i="23"/>
  <c r="P721" i="31" l="1"/>
  <c r="P725" i="31"/>
  <c r="K735" i="31"/>
  <c r="P729" i="31" l="1"/>
  <c r="P727" i="31"/>
  <c r="P724" i="31"/>
  <c r="P716" i="31"/>
  <c r="P710" i="31"/>
  <c r="P678" i="31"/>
  <c r="P671" i="31"/>
  <c r="P664" i="31"/>
  <c r="P659" i="31"/>
  <c r="P654" i="31"/>
  <c r="P649" i="31"/>
  <c r="P641" i="31"/>
  <c r="P618" i="31"/>
  <c r="P609" i="31"/>
  <c r="P604" i="31"/>
  <c r="P583" i="31"/>
  <c r="P577" i="31"/>
  <c r="P543" i="31"/>
  <c r="P512" i="31"/>
  <c r="P542" i="31"/>
  <c r="P537" i="31"/>
  <c r="P477" i="31" l="1"/>
  <c r="P445" i="31" l="1"/>
  <c r="P383" i="31"/>
  <c r="P374" i="31"/>
  <c r="P372" i="31"/>
  <c r="P367" i="31"/>
  <c r="P348" i="31"/>
  <c r="P382" i="31"/>
  <c r="P340" i="31"/>
  <c r="P307" i="31"/>
  <c r="P271" i="31"/>
  <c r="P283" i="31"/>
  <c r="P735" i="31"/>
  <c r="P737" i="31" s="1"/>
  <c r="K106" i="31"/>
</calcChain>
</file>

<file path=xl/sharedStrings.xml><?xml version="1.0" encoding="utf-8"?>
<sst xmlns="http://schemas.openxmlformats.org/spreadsheetml/2006/main" count="2526" uniqueCount="336">
  <si>
    <t>Quadro 2: Identificação das unidades de intervenção</t>
  </si>
  <si>
    <t>Albufeiras de represas ou de açudes</t>
  </si>
  <si>
    <t>Florestas de espécies invasoras</t>
  </si>
  <si>
    <t>Agricultura com espaços naturais e seminaturais</t>
  </si>
  <si>
    <t>Cursos de água naturais</t>
  </si>
  <si>
    <t>Mosaicos culturais e parcelares complexos</t>
  </si>
  <si>
    <t>Matos</t>
  </si>
  <si>
    <t>Florestas de pinheiro bravo</t>
  </si>
  <si>
    <t>Florestas de outras folhosas</t>
  </si>
  <si>
    <t>Florestas de castanheiro</t>
  </si>
  <si>
    <t>Florestas de outros carvalhos</t>
  </si>
  <si>
    <t>Florestas de eucalipto</t>
  </si>
  <si>
    <t>Culturas temporárias de sequeiro e regadio</t>
  </si>
  <si>
    <t>SAF de outras espécies</t>
  </si>
  <si>
    <t>Valorização</t>
  </si>
  <si>
    <t>Tipo de
intervenção*</t>
  </si>
  <si>
    <t>ID da
unidade de
intervenção
(UI)</t>
  </si>
  <si>
    <t>Grupo da operação                                    (nos termos do anexo I da OT)</t>
  </si>
  <si>
    <t>Operações
ou conjunto de operações                                                 (nos termos do anexo I da OT)</t>
  </si>
  <si>
    <t>Ocupação atual do solo (COS)</t>
  </si>
  <si>
    <t>Ocupação do solo (COS) proposta</t>
  </si>
  <si>
    <t>Dimensão**</t>
  </si>
  <si>
    <t>Área
(hectares)</t>
  </si>
  <si>
    <t>Volume
(m3)</t>
  </si>
  <si>
    <t>Reconversão</t>
  </si>
  <si>
    <t>B. INSTALAÇÃO DE PASTAGENS PERMANENTES</t>
  </si>
  <si>
    <t>A. INVESTIMENTO EM SILVICULTURA</t>
  </si>
  <si>
    <t>Poda de formação DensP_ha=450</t>
  </si>
  <si>
    <t>Estimativa do custo total</t>
  </si>
  <si>
    <t>Estimativa do custo total (euros)</t>
  </si>
  <si>
    <t>Ocupação do solo (COS)
proposta</t>
  </si>
  <si>
    <t>Proprietário</t>
  </si>
  <si>
    <t>Identificadores
dos Prédios</t>
  </si>
  <si>
    <t>Área
Total dos
prédios (ha)</t>
  </si>
  <si>
    <t>Tipo de
vinculação</t>
  </si>
  <si>
    <t>Aida Da Fonseca Morais Guilherme</t>
  </si>
  <si>
    <t>Alcides Serra Garcia</t>
  </si>
  <si>
    <t>Armindo Marques Garcia</t>
  </si>
  <si>
    <t>José Augusto Dos Santos</t>
  </si>
  <si>
    <t>Lúcia Maria Da Silva Moreira Gonçalo</t>
  </si>
  <si>
    <t>Maria Da Luz Madeira Antunes Campos Lencastre</t>
  </si>
  <si>
    <t>José Andrade Garcia Da Cruz</t>
  </si>
  <si>
    <t>Sistema cultural
(incluindo a espécie, nos termos do anexo I da OT dos apoios a 20 anos)</t>
  </si>
  <si>
    <t>Área (ha)</t>
  </si>
  <si>
    <t>Área em
declive
15 a 25%</t>
  </si>
  <si>
    <t>Área em
declive
&gt; 25%</t>
  </si>
  <si>
    <t>Área
inserida
em EP
(ha)</t>
  </si>
  <si>
    <t>Área inserida
nas
tipologias da
REN
identificadas</t>
  </si>
  <si>
    <t>VBG (€)/ha,
nos termos do
anexo I da OT
dos apoios a
20 anos</t>
  </si>
  <si>
    <t>Prados e pastagens permanentes</t>
  </si>
  <si>
    <t>Sistemas agrícolas - Culturas permanentes - Misto de culturas permanentes</t>
  </si>
  <si>
    <t>Superfícies agroflorestais</t>
  </si>
  <si>
    <t>Novos Povoamentos - Folhosas a privilegiar nos PROF</t>
  </si>
  <si>
    <t>Habitats naturais ou semi-naturais</t>
  </si>
  <si>
    <t>Quadro 6 : Modalidades de contratos</t>
  </si>
  <si>
    <t>Quadro 5 : Montantes globais estimados para remuneração dos serviços dos ecossistemas</t>
  </si>
  <si>
    <t>Olivais</t>
  </si>
  <si>
    <t>Cursos de água modificados ou artificializados</t>
  </si>
  <si>
    <t>Quadro 1:  Matriz de transformação da Paisagem</t>
  </si>
  <si>
    <t>Ocupação do solo (COS)</t>
  </si>
  <si>
    <t>Atual (POSA)</t>
  </si>
  <si>
    <t>Proposta (POSP)</t>
  </si>
  <si>
    <t>ha</t>
  </si>
  <si>
    <t>%</t>
  </si>
  <si>
    <t>1.1.1.2 Tecido edificado contínuo predominantemente horizontal</t>
  </si>
  <si>
    <t>1.1.2.1 Tecido edificado descontínuo</t>
  </si>
  <si>
    <t>1.1.2.2 Tecido edificado descontínuo esparso</t>
  </si>
  <si>
    <t>1.2.2.1 Comércio</t>
  </si>
  <si>
    <t>1.2.3.1 Instalações agricolas</t>
  </si>
  <si>
    <t>1.4.1.1 Rede viária e espaços associados</t>
  </si>
  <si>
    <t>1.5.2.1 Aterros</t>
  </si>
  <si>
    <t>1.6.3.1 Equipamentos culturais</t>
  </si>
  <si>
    <t>1.6.4.1 Cemitérios</t>
  </si>
  <si>
    <t>2.1.1.1 Culturas temporárias de sequeiro e regadio</t>
  </si>
  <si>
    <t>2.2.3.1 Olivais</t>
  </si>
  <si>
    <t>2.3.2.1 Mosaicos culturais e parcelares complexos</t>
  </si>
  <si>
    <t>2.3.3.1 Agricultura com espaços naturais e seminaturais</t>
  </si>
  <si>
    <t>4.1.1.5 SAF de outras espécies</t>
  </si>
  <si>
    <t>5.1.1.3 Florestas de outros carvalhos</t>
  </si>
  <si>
    <t>5.1.1.4 Florestas de castanheiro</t>
  </si>
  <si>
    <t xml:space="preserve">5.1.1.5 Florestas de eucalipto </t>
  </si>
  <si>
    <t>5.1.1.6 Florestas de espécies invasoras</t>
  </si>
  <si>
    <t>5.1.1.7 Florestas de outras folhosas</t>
  </si>
  <si>
    <t xml:space="preserve">5.1.2.1 Florestas de pinheiro bravo </t>
  </si>
  <si>
    <t>6.1.1.1 Matos</t>
  </si>
  <si>
    <t>9.1.1.1 Cursos de água naturais</t>
  </si>
  <si>
    <t>9.1.1.2 Cursos de água modificados ou artificializados</t>
  </si>
  <si>
    <t>9.1.2.4 Albufeiras de represas ou de açudes</t>
  </si>
  <si>
    <t>Totais</t>
  </si>
  <si>
    <t>Lucinda De Fátima Marques</t>
  </si>
  <si>
    <t>Maria Irene De Sousa Lemos</t>
  </si>
  <si>
    <t>Maria Celeste Lemos Rodrigues</t>
  </si>
  <si>
    <t>Lúcia Marques Lemos De Freitas</t>
  </si>
  <si>
    <t>Maria De Fátima Silva Lopes Santos</t>
  </si>
  <si>
    <t>Maria Das Dores Da Silva Mendes Dos Santos</t>
  </si>
  <si>
    <t>Vítor Manuel Dos Santos Da Silva</t>
  </si>
  <si>
    <t>Joaquim Manuel Mendes</t>
  </si>
  <si>
    <t>José António Mendes</t>
  </si>
  <si>
    <t>Maria Leonor De Jesus Marques</t>
  </si>
  <si>
    <t>António Marques Correia</t>
  </si>
  <si>
    <t>Maria Manuela Costa Da Silva Garcia</t>
  </si>
  <si>
    <t>Rogério Rodrigues Garcia</t>
  </si>
  <si>
    <t>João Lopes Mendes</t>
  </si>
  <si>
    <t>Aurelio Da Costa Assunção</t>
  </si>
  <si>
    <t>Adelino Marques Da Fonseca</t>
  </si>
  <si>
    <t>Maria Helena Fonseca Dias</t>
  </si>
  <si>
    <t>Ludovina Maria</t>
  </si>
  <si>
    <t>José Marques Dos Santos</t>
  </si>
  <si>
    <t>Anércio Da Costa Marques</t>
  </si>
  <si>
    <t>Manuel Francisco Garcia</t>
  </si>
  <si>
    <t>Maria Celeste Rosa Serra</t>
  </si>
  <si>
    <t>Clarinda Da Silva Costa</t>
  </si>
  <si>
    <t>Paula Cristina Ferreira De Brito Mendes</t>
  </si>
  <si>
    <t>Regina Do Rosário</t>
  </si>
  <si>
    <t>Mário Marques Dos Santos</t>
  </si>
  <si>
    <t>Virgílio Freire Da Costa</t>
  </si>
  <si>
    <t>Olindina Da Silva Costa Correia</t>
  </si>
  <si>
    <t>Maria Isabel Costa Da Silva Marques</t>
  </si>
  <si>
    <t>Leonel Da Costa Marques</t>
  </si>
  <si>
    <t>Vasco Alberto Da Fonseca Costa</t>
  </si>
  <si>
    <t>João Mendes Garcia</t>
  </si>
  <si>
    <t>Emilia Mendes Garcia</t>
  </si>
  <si>
    <t>Confraria Da Nossa Senhora Dos Remedios</t>
  </si>
  <si>
    <t>Arsénio Garcia Martins</t>
  </si>
  <si>
    <t>Aires Manuel Da Silva Marques</t>
  </si>
  <si>
    <t>Maria Olinda Mendes Da Silva</t>
  </si>
  <si>
    <t>Manuel Rodrigues Mendes</t>
  </si>
  <si>
    <t>José Pedro Guilherme Mendes Gouveia</t>
  </si>
  <si>
    <t>Adelinda Da Conceição Mendes Gargia Garcia</t>
  </si>
  <si>
    <t>Laura Altina Da Costa Marques</t>
  </si>
  <si>
    <t>Ernesto Mendes Garcia</t>
  </si>
  <si>
    <t>Maria Da Piedade Brito</t>
  </si>
  <si>
    <t>Fernando Manuel De Lemos</t>
  </si>
  <si>
    <t>Glória Da Conceição Mendes Garcia</t>
  </si>
  <si>
    <t>Inocêncio Mendes Marques</t>
  </si>
  <si>
    <t>Artur De Brito Garcia</t>
  </si>
  <si>
    <t>José Augusto Mendes Marques</t>
  </si>
  <si>
    <t>Aníbal De Brito Mendes</t>
  </si>
  <si>
    <t>Alberto Oliveira De Brito</t>
  </si>
  <si>
    <t>Maria Leontina Martins</t>
  </si>
  <si>
    <t>Solo Vivo - Ass. Para A Promoção Do Desenvolvimento Local Rural, Agrícola, Florestal E Ambiental</t>
  </si>
  <si>
    <t>Leonilde Garcia De Lemos</t>
  </si>
  <si>
    <t>Carla Manuela Mendes Serra Bernardino</t>
  </si>
  <si>
    <t>Manuel Dias Da Silva</t>
  </si>
  <si>
    <t>Amadeu Dos Santos Correia</t>
  </si>
  <si>
    <t>António Lopes Freire</t>
  </si>
  <si>
    <t>Angelino De Jesus Marques</t>
  </si>
  <si>
    <t>Ramiro Augusto Da Costa</t>
  </si>
  <si>
    <t>Maria Floripes Da Silva Garcia Ascenção</t>
  </si>
  <si>
    <t>Maria Helena Mendes Da Silva</t>
  </si>
  <si>
    <t>Maria Fernanda De Jesus Serra Mendes</t>
  </si>
  <si>
    <t>Firmino Augusto Rodrigues</t>
  </si>
  <si>
    <t>Maria De Lurdes Da Fonseca Paulino</t>
  </si>
  <si>
    <t>Olga Maria Lopes Da Fonseca Madeira</t>
  </si>
  <si>
    <t>Vasco Da Fonseca Gouveia</t>
  </si>
  <si>
    <t>Assembleia de Compartes da Freguesia de Vide</t>
  </si>
  <si>
    <t>Estimativa do custo total (€)</t>
  </si>
  <si>
    <t>Sistemas agrícolas - Culturas permanentes - Olival</t>
  </si>
  <si>
    <t>Faixas de vegetação ripícola</t>
  </si>
  <si>
    <t>Povoamentos Florestais existentes - Folhosas a privilegiar nos PROF</t>
  </si>
  <si>
    <t>Povoamentos Florestais existentes - Restantes espécies</t>
  </si>
  <si>
    <t>Reconversão de Pinhal em Pov. de Medronheiro</t>
  </si>
  <si>
    <t>Florestas de sobreiro</t>
  </si>
  <si>
    <t>Reconversão de Acacial em Florestas Ripícolas</t>
  </si>
  <si>
    <t>Valorização de Olival tradicional</t>
  </si>
  <si>
    <t>Valorização de Florestas Ripícolas e o Leitos dos cursos de água e faixas envolventes</t>
  </si>
  <si>
    <t>Valorização de Florestas de Folhosas diversas</t>
  </si>
  <si>
    <t>Reconversão de Matos em Pov. de Medronheiro</t>
  </si>
  <si>
    <t>Valorização de Florestas de Castanheiro</t>
  </si>
  <si>
    <t>Reconversão de Pinhal em Pov. de Castanheiro</t>
  </si>
  <si>
    <t>Reconversão de Acacial em Pov. de Medronheiro</t>
  </si>
  <si>
    <t>Valorização de Matos</t>
  </si>
  <si>
    <t>Reconversão de Pinhal em Florestas de Folhosas diversas / Azereiros</t>
  </si>
  <si>
    <t>Valorização de Agricultura com espaços naturais e seminaturais</t>
  </si>
  <si>
    <t>Reconversão de Pinhal em Florestas Ripícolas e o Leitos dos cursos de água e faixas envolventes</t>
  </si>
  <si>
    <t>Reconversão de Pinhal em Florestas de Folhosas diversas</t>
  </si>
  <si>
    <t>5.1.1.1 Florestas de sobreiro</t>
  </si>
  <si>
    <t>Área UI (ha)</t>
  </si>
  <si>
    <t>Função
Principal
proposta</t>
  </si>
  <si>
    <t>Descrição das Intervenções</t>
  </si>
  <si>
    <t>Extensão
(km/m)</t>
  </si>
  <si>
    <t>UI-001</t>
  </si>
  <si>
    <t>Proteção contra incêndios</t>
  </si>
  <si>
    <t>UI-002</t>
  </si>
  <si>
    <t>UI-003</t>
  </si>
  <si>
    <t>UI-004</t>
  </si>
  <si>
    <t>Reconversão de Áreas para as Redes primárias de faixas de gestão de combustível, de interesse regional,</t>
  </si>
  <si>
    <t>A execução das intervenções a cargo do ICNF</t>
  </si>
  <si>
    <t>UI-005</t>
  </si>
  <si>
    <t>Conservação das atividades agícolas</t>
  </si>
  <si>
    <t>Proteção dos Recursos Hídricos</t>
  </si>
  <si>
    <t>Reconversão de Pinhal em Superfícies agroflorestais</t>
  </si>
  <si>
    <t>Suporte à silvopastorícia</t>
  </si>
  <si>
    <t>Valorização de Pinheiro bravo em bastio</t>
  </si>
  <si>
    <t>Produção de madeira / Produção Resina</t>
  </si>
  <si>
    <t>Valorização de Pinheiro bravo em regeneração natural</t>
  </si>
  <si>
    <t>Produção de lenho</t>
  </si>
  <si>
    <t>Conservação de espécies autóctones</t>
  </si>
  <si>
    <t>Produção de frutos e semente</t>
  </si>
  <si>
    <t>Valorização de Medronheiro em regeneração natural</t>
  </si>
  <si>
    <t>Valorização de Florestas de Eucalipto em Regeneração natural</t>
  </si>
  <si>
    <t>Valorização de Florestas de Eucalipto em Alto-fuste</t>
  </si>
  <si>
    <t>A execução das intervenções a cargo da Câmara Municpal de Seia</t>
  </si>
  <si>
    <t>Reconversão de Áreas do  Interface de áreas edificadas numa Faixa exterior de protecção, de largura mínima não inferior a 100 m, designado Condomínio do Muro</t>
  </si>
  <si>
    <t>Reconversão de Áreas do  Interface de áreas edificadas numa Faixa exterior de protecção, de largura mínima não inferior a 100 m, designado Condomínio de Aldeia da Ribeira</t>
  </si>
  <si>
    <t>Reconversão de Áreas do  Interface de áreas edificadas numa Faixa exterior de protecção, de largura mínima não inferior a 100 m, designado Condomínio de Aldeia das Frádigas</t>
  </si>
  <si>
    <t xml:space="preserve">Reconversão de Áreas da Rede Secundária de Faixas de gestão de combustível, confinante à rede viária florestal numa largura não inferior a 10 m </t>
  </si>
  <si>
    <t>Reconversão de áreas estratégicas de mosaicos de gestão de combustível, designado por MPGC das Abelheiras</t>
  </si>
  <si>
    <t>UI-006</t>
  </si>
  <si>
    <t>UI-007</t>
  </si>
  <si>
    <t>Reconversão da Rede Secundária de Faixas de gestão de combustível, de transporte de energia eléctrica em média tensão</t>
  </si>
  <si>
    <t>UI-008</t>
  </si>
  <si>
    <t>Reconversão de Áreas do  Interface de áreas edificadas numa Faixa exterior de protecção, de largura mínima não inferior a 100 m, designado Condomínio da Barriosa</t>
  </si>
  <si>
    <t>Controlo da vegetação espontânea através de meios motomanuais</t>
  </si>
  <si>
    <t>Controlo da vegetação espontânea através de meios  motomanuais</t>
  </si>
  <si>
    <t>Proteções individuais de plantas (plantação/sementeira) DensP_ha=625</t>
  </si>
  <si>
    <t>Controlo de vegetação espontânea e aproveitamento da regeneração natural</t>
  </si>
  <si>
    <t>Corte e pincelagem (incluído o produto)</t>
  </si>
  <si>
    <t>Corte e pincelagem, (incluído o produto)</t>
  </si>
  <si>
    <t>Plantação (compasso 6X6) com sobreiro e Abertura manual de covas (30*30*30)</t>
  </si>
  <si>
    <t>UI-009</t>
  </si>
  <si>
    <t>Reconversão de Áreas do  Interface de áreas edificadas numa Faixa exterior de protecção, de largura mínima não inferior a 100 m, designado Condomínio da Vide</t>
  </si>
  <si>
    <t>Reconversão de Áreas do  Interface de áreas edificadas numa Faixa exterior de protecção, de largura mínima não inferior a 100 m, designado Condomínio do Casal do Rei</t>
  </si>
  <si>
    <t>UI-010</t>
  </si>
  <si>
    <t>UI-011</t>
  </si>
  <si>
    <t>Reconversão de Áreas do  Interface de áreas edificadas numa Faixa exterior de protecção, de largura mínima não inferior a 100 m, designado Condomínio do Rio de Mel</t>
  </si>
  <si>
    <t>UI-012</t>
  </si>
  <si>
    <t>Reconversão de Áreas do  Interface de áreas edificadas numa Faixa exterior de protecção, de largura mínima não inferior a 100 m, designado Condomínio do Silvadal</t>
  </si>
  <si>
    <t>Plantação (compasso 6X6) com castanheiros e Abertura manual de covas (30*30*30)</t>
  </si>
  <si>
    <t>A execução das intervenções a cargo da empresa E REDES</t>
  </si>
  <si>
    <t>UI-013</t>
  </si>
  <si>
    <t>Instalação de pastagens , Sementeira direta com aplicação de calcário</t>
  </si>
  <si>
    <t xml:space="preserve">Corte povoamentos florestais com menos de 3000 arv/ha </t>
  </si>
  <si>
    <t>Instalação de culturas melhoradas do solo sem preparação do terreno</t>
  </si>
  <si>
    <t>UI-014</t>
  </si>
  <si>
    <t>Valorização de Agricultura de Culturas temporárias de sequeiro e regadio</t>
  </si>
  <si>
    <t>UI-015</t>
  </si>
  <si>
    <t>UI-016</t>
  </si>
  <si>
    <t>Valorização de Agricultura de Mosaicos culturais e parcelares complexos</t>
  </si>
  <si>
    <t>UI-017</t>
  </si>
  <si>
    <t>Construção de cercas para a proteção contra ação fauna selvagem com rede ovina</t>
  </si>
  <si>
    <t>Conservação de espécies da flora e da fauna protegida</t>
  </si>
  <si>
    <t>UI-018</t>
  </si>
  <si>
    <t>Remoção de material vegetal no leito e Desobstrução de linhas de água</t>
  </si>
  <si>
    <t>Aproveitamento de regeneração natural e Sinalização da regeneração natural)</t>
  </si>
  <si>
    <t>Aproveitamento de regeneração natural e Sinalização da regeneração natural</t>
  </si>
  <si>
    <t>UI-019</t>
  </si>
  <si>
    <t>Plantação (compasso 3X3) com Amieiros/Freixos e Abertura manual de covas (30*30*30)</t>
  </si>
  <si>
    <t>Corte povoamentos florestais com menos de 3000 arv/há</t>
  </si>
  <si>
    <t>Sinalização da regeneração
natural</t>
  </si>
  <si>
    <t>UI-020</t>
  </si>
  <si>
    <t>Quadro 3: Investimento estimado em ações de reconversão e valorização da paisagem</t>
  </si>
  <si>
    <t>Despesas elegíveis por Orçamento</t>
  </si>
  <si>
    <r>
      <t>Custo unitário de referência (</t>
    </r>
    <r>
      <rPr>
        <b/>
        <sz val="10"/>
        <rFont val="Calibri"/>
        <family val="2"/>
      </rPr>
      <t>€)</t>
    </r>
  </si>
  <si>
    <t>Estimativa do custo total da Área intervencionada pelas Entidades Externas (euros)</t>
  </si>
  <si>
    <t xml:space="preserve">Or16 </t>
  </si>
  <si>
    <t>Controlo da vegetação espontânea através de meios motomanuais - Dec &gt;25 %</t>
  </si>
  <si>
    <t>Controlo da vegetação espontânea através de meios  motomanuais - Dec &gt;25 %</t>
  </si>
  <si>
    <t>Controlo de invasoras lenhosas, corte e pincelagem, (incluído o produto) - Dec &gt;25 %</t>
  </si>
  <si>
    <t>Corte e pincelagem, (incluído o produto) - Dec &gt;25 %</t>
  </si>
  <si>
    <t>Plantação (compasso 6X6) com medronheiro e Abertura manual de covas (30*30*30) - Dec &gt;25 %</t>
  </si>
  <si>
    <t>Proteções individuais de plantas (plantação/sementeira) DensP_ha=625 - Dec &gt;25 %</t>
  </si>
  <si>
    <t>Corte e pincelagem (incluído o produto) - Dec &gt;25 %</t>
  </si>
  <si>
    <t>Plantação (compasso 6X6) com sobreiro e Abertura manual de covas (30*30*30) - Dec &gt;25 %</t>
  </si>
  <si>
    <t>Controlo de vegetação espontânea e aproveitamento da regeneração natural - Dec &gt;25 %</t>
  </si>
  <si>
    <t>Or12</t>
  </si>
  <si>
    <t>Corte povoamentos florestais entre 3000 e 7000 arv/há - Dec &gt;25 %</t>
  </si>
  <si>
    <t>Controlo de vegetação espontânea e aproveitam ento da regeneração natural - Dec &gt;25 %</t>
  </si>
  <si>
    <t>Corte povoamentos florestais entre 3000 e 7000 arv/ha - Dec &gt;25 %</t>
  </si>
  <si>
    <t>Or37</t>
  </si>
  <si>
    <t>Or10</t>
  </si>
  <si>
    <t>Or05</t>
  </si>
  <si>
    <t>Or04</t>
  </si>
  <si>
    <t>Corte povoamentos florestais com menos de 3000 arv/ha  - Dec &gt;25 %</t>
  </si>
  <si>
    <t>Corte povoamentos florestais com menos de 3000 arv/ha  Dec &gt;25 %</t>
  </si>
  <si>
    <t>Plantação (compasso 6X6) com sobreiro e Abertura manual de covas (30*30*30)  - Dec &gt;25 %</t>
  </si>
  <si>
    <t>Aproveitamento de regeneração natural (incluindo podas de condução ou de formação em folhosas diversas e Sinalização da regeneração natural - Dec &gt;25 %</t>
  </si>
  <si>
    <t>Sementeira de outras Folhosas (através da recolha de sementes de Azereiros na AIGP SES), DensP_ha=950 - Dec &gt;25 %</t>
  </si>
  <si>
    <t>Plantação (compasso 6X6) com sobreiro e Abertura manual de covas (30*30*30 )- Dec &gt;25 %</t>
  </si>
  <si>
    <t>Corte povoamentos florestais com menos de 3000 arv/há - Dec &gt;25 %</t>
  </si>
  <si>
    <t>UI-021</t>
  </si>
  <si>
    <t>Reconversão de Pinhal em Pov. de Folhosas diversas designado Cumeada das Frádigas</t>
  </si>
  <si>
    <t>Reconversão de Pinhal em Florestas de outras folhosas na Cumeada das Frádigas</t>
  </si>
  <si>
    <t>Reconversão de Pinhal em Florestas de outras folhosas na Cumeada do Rio de Mel</t>
  </si>
  <si>
    <t>Poda de formação DensP_ha=450 - Dec &gt;25 %</t>
  </si>
  <si>
    <t>UI-022</t>
  </si>
  <si>
    <t>UI-023</t>
  </si>
  <si>
    <t>Valorização de áreas estratégicas de mosaicos de gestão de combustível, designado por MPGC da Gesteira</t>
  </si>
  <si>
    <t>Plantação (compasso 6X6) com Medronheiro e Abertura manual de covas (30*30*30 )- Dec &gt;25 %</t>
  </si>
  <si>
    <t>Desramação DensP_ha=450 - Dec &gt;25 %</t>
  </si>
  <si>
    <t>Valorização de áreas estratégicas de mosaicos de gestão de combustível, designado por MPGC da Malhada Grande</t>
  </si>
  <si>
    <t>UI-024</t>
  </si>
  <si>
    <t>Corte povoamentos florestais entre 3000 e 7000 arv/ha  - Dec &gt;25 %</t>
  </si>
  <si>
    <t>Construção de cercas para a Bovinicultura</t>
  </si>
  <si>
    <t>UI-025</t>
  </si>
  <si>
    <t>Valorização de áreas estratégicas de mosaicos de gestão de combustível, designado por MPGC da Silvadal</t>
  </si>
  <si>
    <t>UI-026</t>
  </si>
  <si>
    <t>Valorização de áreas estratégicas de mosaicos de gestão de combustível, designado por MPGC do Casal do Rei</t>
  </si>
  <si>
    <t>Sacha e amontoa</t>
  </si>
  <si>
    <t>Sinalização da regeneração
natural - Dec &gt;25 %</t>
  </si>
  <si>
    <t xml:space="preserve">Instalação de culturas melhoradas do solo com preparação do terreno </t>
  </si>
  <si>
    <t>UI-027</t>
  </si>
  <si>
    <t>Valorização de áreas estratégicas de mosaicos de gestão de combustível, designado por MPGC do Carvalhinho</t>
  </si>
  <si>
    <t>UI-028</t>
  </si>
  <si>
    <t>UI-029</t>
  </si>
  <si>
    <t>UI-030</t>
  </si>
  <si>
    <t>Valorização de Florestas de Carvalho</t>
  </si>
  <si>
    <t>UI-031</t>
  </si>
  <si>
    <t>Produção de madeira / Produção de frutos e semente</t>
  </si>
  <si>
    <t>UI-032</t>
  </si>
  <si>
    <t>Plantação (compasso 6X6) com Medronheiro e Abertura manual de covas (30*30*30) - Dec &gt;25 %</t>
  </si>
  <si>
    <t>UI-033</t>
  </si>
  <si>
    <t>UI-034</t>
  </si>
  <si>
    <t>Plantação (compasso 6X6) com Castanheiro e Abertura manual de covas (30*30*30) - Dec &gt;25 %</t>
  </si>
  <si>
    <t>UI-035</t>
  </si>
  <si>
    <t>Plantação (compasso 6X6) com Sobreiro e Abertura manual de covas (30*30*30) - Dec &gt;25 %</t>
  </si>
  <si>
    <t>UI-036</t>
  </si>
  <si>
    <t>UI-037</t>
  </si>
  <si>
    <t>UI-038</t>
  </si>
  <si>
    <t>UI-039</t>
  </si>
  <si>
    <t>UI-040</t>
  </si>
  <si>
    <t>UI-041</t>
  </si>
  <si>
    <t>UI-042</t>
  </si>
  <si>
    <t>Or09</t>
  </si>
  <si>
    <t>Plantação (compasso 6X6) com sobreiro e Abertura manual de covas (30*30*30)- Dec &gt;25 %</t>
  </si>
  <si>
    <t>Controlo da vegetação espontânea através de meios motomanuais- Dec &gt;25 %</t>
  </si>
  <si>
    <t>Or25</t>
  </si>
  <si>
    <t>Estimativa do custo total da Área intervencionada pela Entidade Gestora (euros)</t>
  </si>
  <si>
    <t>Estimativa do custo das despesas previstas com investimentos imateriais diretamente ligados à OIGP</t>
  </si>
  <si>
    <t>Or47</t>
  </si>
  <si>
    <t>Estimativa do custo Total da OIGP Serra da Estrela Sul</t>
  </si>
  <si>
    <t>Valor
Total (€)</t>
  </si>
  <si>
    <t>Novos Povoamentos - Restantes espécies</t>
  </si>
  <si>
    <t>Área intervencionada por Entidades Externas (hectares)</t>
  </si>
  <si>
    <t>Área global intervencionada pela Entidade Gestora (hectares)</t>
  </si>
  <si>
    <t>Quadro 4 : Síntese do investimento global estimado em ações de reconversão  e valorização da paisagem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</si>
</sst>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0.000"/>
    <numFmt numFmtId="165" formatCode="#,##0.00\ &quot;€&quot;"/>
    <numFmt numFmtId="166" formatCode="#,##0.000\ _€"/>
    <numFmt numFmtId="167" formatCode="#,##0.000\ &quot;€&quot;"/>
    <numFmt numFmtId="168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EEAF6"/>
        <bgColor rgb="FF000000"/>
      </patternFill>
    </fill>
  </fills>
  <borders count="35">
    <border>
      <left/>
      <right/>
      <top/>
      <bottom/>
      <diagonal/>
    </border>
    <border>
      <left style="medium">
        <color rgb="FFAEAAAA"/>
      </left>
      <right style="medium">
        <color rgb="FFAEAAAA"/>
      </right>
      <top style="medium">
        <color rgb="FFAEAAAA"/>
      </top>
      <bottom/>
      <diagonal/>
    </border>
    <border>
      <left style="medium">
        <color rgb="FFAEAAAA"/>
      </left>
      <right style="medium">
        <color rgb="FFAEAAAA"/>
      </right>
      <top/>
      <bottom style="medium">
        <color rgb="FFAEAAAA"/>
      </bottom>
      <diagonal/>
    </border>
    <border>
      <left style="medium">
        <color rgb="FFAEAAAA"/>
      </left>
      <right style="medium">
        <color rgb="FFAEAAAA"/>
      </right>
      <top style="medium">
        <color rgb="FFAEAAAA"/>
      </top>
      <bottom style="medium">
        <color rgb="FFAEAAAA"/>
      </bottom>
      <diagonal/>
    </border>
    <border>
      <left style="medium">
        <color rgb="FFAEAAAA"/>
      </left>
      <right style="medium">
        <color rgb="FFAEAAAA"/>
      </right>
      <top/>
      <bottom/>
      <diagonal/>
    </border>
    <border>
      <left/>
      <right/>
      <top style="medium">
        <color rgb="FFAEAAAA"/>
      </top>
      <bottom style="medium">
        <color rgb="FFAEAAAA"/>
      </bottom>
      <diagonal/>
    </border>
    <border>
      <left style="medium">
        <color rgb="FFAEAAAA"/>
      </left>
      <right style="medium">
        <color rgb="FFAEAAAA"/>
      </right>
      <top style="medium">
        <color rgb="FFAEAAAA"/>
      </top>
      <bottom style="thin">
        <color rgb="FFAEAAAA"/>
      </bottom>
      <diagonal/>
    </border>
    <border>
      <left style="medium">
        <color rgb="FFAEAAAA"/>
      </left>
      <right/>
      <top style="medium">
        <color rgb="FFAEAAAA"/>
      </top>
      <bottom style="medium">
        <color rgb="FFAEAAAA"/>
      </bottom>
      <diagonal/>
    </border>
    <border>
      <left/>
      <right style="medium">
        <color rgb="FFAEAAAA"/>
      </right>
      <top style="medium">
        <color rgb="FFAEAAAA"/>
      </top>
      <bottom style="medium">
        <color rgb="FFAEAAAA"/>
      </bottom>
      <diagonal/>
    </border>
    <border>
      <left/>
      <right/>
      <top/>
      <bottom style="medium">
        <color rgb="FFAEAAAA"/>
      </bottom>
      <diagonal/>
    </border>
    <border>
      <left style="medium">
        <color rgb="FFAEAAAA"/>
      </left>
      <right style="medium">
        <color rgb="FFAEAAAA"/>
      </right>
      <top style="thin">
        <color rgb="FFAEAAAA"/>
      </top>
      <bottom style="thin">
        <color rgb="FFAEAAAA"/>
      </bottom>
      <diagonal/>
    </border>
    <border>
      <left style="medium">
        <color rgb="FFAEAAAA"/>
      </left>
      <right style="medium">
        <color rgb="FFAEAAAA"/>
      </right>
      <top style="thin">
        <color rgb="FFAEAAAA"/>
      </top>
      <bottom style="medium">
        <color rgb="FFAEAAAA"/>
      </bottom>
      <diagonal/>
    </border>
    <border>
      <left style="medium">
        <color rgb="FFAEAAAA"/>
      </left>
      <right style="medium">
        <color rgb="FFAEAAAA"/>
      </right>
      <top/>
      <bottom style="thin">
        <color rgb="FFAEAAAA"/>
      </bottom>
      <diagonal/>
    </border>
    <border>
      <left/>
      <right/>
      <top style="medium">
        <color rgb="FFAEAAAA"/>
      </top>
      <bottom/>
      <diagonal/>
    </border>
    <border>
      <left style="medium">
        <color rgb="FFAEAAAA"/>
      </left>
      <right style="medium">
        <color rgb="FFAEAAAA"/>
      </right>
      <top style="thin">
        <color rgb="FFAEAAAA"/>
      </top>
      <bottom style="thin">
        <color indexed="64"/>
      </bottom>
      <diagonal/>
    </border>
    <border>
      <left style="medium">
        <color rgb="FFAEAAAA"/>
      </left>
      <right/>
      <top style="thin">
        <color rgb="FFAEAAAA"/>
      </top>
      <bottom style="thin">
        <color rgb="FFAEAAAA"/>
      </bottom>
      <diagonal/>
    </border>
    <border>
      <left style="medium">
        <color rgb="FFAEAAAA"/>
      </left>
      <right/>
      <top style="thin">
        <color rgb="FFAEAAAA"/>
      </top>
      <bottom style="medium">
        <color rgb="FFAEAAAA"/>
      </bottom>
      <diagonal/>
    </border>
    <border>
      <left style="medium">
        <color rgb="FFAEAAAA"/>
      </left>
      <right style="medium">
        <color rgb="FFAEAAAA"/>
      </right>
      <top style="thin">
        <color rgb="FFAEAAAA"/>
      </top>
      <bottom/>
      <diagonal/>
    </border>
    <border>
      <left style="medium">
        <color rgb="FFAEAAAA"/>
      </left>
      <right/>
      <top style="medium">
        <color rgb="FFAEAAAA"/>
      </top>
      <bottom/>
      <diagonal/>
    </border>
    <border>
      <left style="medium">
        <color rgb="FFAEAAAA"/>
      </left>
      <right/>
      <top/>
      <bottom/>
      <diagonal/>
    </border>
    <border>
      <left style="medium">
        <color rgb="FFAEAAAA"/>
      </left>
      <right/>
      <top/>
      <bottom style="medium">
        <color rgb="FFAEAAAA"/>
      </bottom>
      <diagonal/>
    </border>
    <border>
      <left style="medium">
        <color rgb="FFAEAAAA"/>
      </left>
      <right style="thin">
        <color rgb="FFAEAAAA"/>
      </right>
      <top style="medium">
        <color rgb="FFAEAAAA"/>
      </top>
      <bottom style="thin">
        <color rgb="FFAEAAAA"/>
      </bottom>
      <diagonal/>
    </border>
    <border>
      <left style="thin">
        <color rgb="FFAEAAAA"/>
      </left>
      <right style="thin">
        <color rgb="FFAEAAAA"/>
      </right>
      <top style="medium">
        <color rgb="FFAEAAAA"/>
      </top>
      <bottom style="thin">
        <color rgb="FFAEAAAA"/>
      </bottom>
      <diagonal/>
    </border>
    <border>
      <left style="thin">
        <color rgb="FFAEAAAA"/>
      </left>
      <right style="medium">
        <color rgb="FFAEAAAA"/>
      </right>
      <top style="medium">
        <color rgb="FFAEAAAA"/>
      </top>
      <bottom style="thin">
        <color rgb="FFAEAAAA"/>
      </bottom>
      <diagonal/>
    </border>
    <border>
      <left style="medium">
        <color rgb="FFAEAAAA"/>
      </left>
      <right style="thin">
        <color rgb="FFAEAAAA"/>
      </right>
      <top style="thin">
        <color rgb="FFAEAAAA"/>
      </top>
      <bottom style="thin">
        <color rgb="FFAEAAAA"/>
      </bottom>
      <diagonal/>
    </border>
    <border>
      <left style="thin">
        <color rgb="FFAEAAAA"/>
      </left>
      <right style="thin">
        <color rgb="FFAEAAAA"/>
      </right>
      <top style="thin">
        <color rgb="FFAEAAAA"/>
      </top>
      <bottom style="thin">
        <color rgb="FFAEAAAA"/>
      </bottom>
      <diagonal/>
    </border>
    <border>
      <left style="thin">
        <color rgb="FFAEAAAA"/>
      </left>
      <right style="medium">
        <color rgb="FFAEAAAA"/>
      </right>
      <top style="thin">
        <color rgb="FFAEAAAA"/>
      </top>
      <bottom style="thin">
        <color rgb="FFAEAAAA"/>
      </bottom>
      <diagonal/>
    </border>
    <border>
      <left style="medium">
        <color rgb="FFAEAAAA"/>
      </left>
      <right style="thin">
        <color rgb="FFAEAAAA"/>
      </right>
      <top style="thin">
        <color rgb="FFAEAAAA"/>
      </top>
      <bottom style="medium">
        <color rgb="FFAEAAAA"/>
      </bottom>
      <diagonal/>
    </border>
    <border>
      <left style="thin">
        <color rgb="FFAEAAAA"/>
      </left>
      <right style="thin">
        <color rgb="FFAEAAAA"/>
      </right>
      <top style="thin">
        <color rgb="FFAEAAAA"/>
      </top>
      <bottom style="medium">
        <color rgb="FFAEAAAA"/>
      </bottom>
      <diagonal/>
    </border>
    <border>
      <left style="thin">
        <color rgb="FFAEAAAA"/>
      </left>
      <right style="medium">
        <color rgb="FFAEAAAA"/>
      </right>
      <top style="thin">
        <color rgb="FFAEAAAA"/>
      </top>
      <bottom style="medium">
        <color rgb="FFAEAAAA"/>
      </bottom>
      <diagonal/>
    </border>
    <border>
      <left style="medium">
        <color rgb="FFAEAAAA"/>
      </left>
      <right style="thin">
        <color rgb="FFAEAAAA"/>
      </right>
      <top style="medium">
        <color rgb="FFAEAAAA"/>
      </top>
      <bottom/>
      <diagonal/>
    </border>
    <border>
      <left style="medium">
        <color rgb="FFAEAAAA"/>
      </left>
      <right style="thin">
        <color rgb="FFAEAAAA"/>
      </right>
      <top/>
      <bottom style="thin">
        <color rgb="FFAEAAAA"/>
      </bottom>
      <diagonal/>
    </border>
    <border>
      <left style="medium">
        <color rgb="FFAEAAAA"/>
      </left>
      <right style="thin">
        <color rgb="FFAEAAAA"/>
      </right>
      <top style="thin">
        <color rgb="FFAEAAAA"/>
      </top>
      <bottom/>
      <diagonal/>
    </border>
    <border>
      <left style="thin">
        <color rgb="FFAEAAAA"/>
      </left>
      <right style="thin">
        <color rgb="FFAEAAAA"/>
      </right>
      <top style="thin">
        <color rgb="FFAEAAAA"/>
      </top>
      <bottom/>
      <diagonal/>
    </border>
    <border>
      <left style="thin">
        <color rgb="FFAEAAAA"/>
      </left>
      <right style="medium">
        <color rgb="FFAEAAAA"/>
      </right>
      <top style="thin">
        <color rgb="FFAEAAAA"/>
      </top>
      <bottom/>
      <diagonal/>
    </border>
  </borders>
  <cellStyleXfs count="1">
    <xf numFmtId="0" fontId="0" fillId="0" borderId="0"/>
  </cellStyleXfs>
  <cellXfs count="515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165" fontId="4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/>
    <xf numFmtId="164" fontId="4" fillId="0" borderId="3" xfId="0" applyNumberFormat="1" applyFont="1" applyBorder="1" applyAlignment="1">
      <alignment vertical="center"/>
    </xf>
    <xf numFmtId="165" fontId="0" fillId="0" borderId="0" xfId="0" applyNumberFormat="1"/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/>
    </xf>
    <xf numFmtId="1" fontId="8" fillId="0" borderId="11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vertical="center"/>
    </xf>
    <xf numFmtId="164" fontId="4" fillId="0" borderId="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164" fontId="4" fillId="0" borderId="14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166" fontId="0" fillId="0" borderId="0" xfId="0" applyNumberFormat="1" applyAlignment="1">
      <alignment vertical="center" wrapText="1"/>
    </xf>
    <xf numFmtId="166" fontId="4" fillId="0" borderId="6" xfId="0" applyNumberFormat="1" applyFont="1" applyBorder="1" applyAlignment="1">
      <alignment vertical="center" wrapText="1"/>
    </xf>
    <xf numFmtId="166" fontId="4" fillId="0" borderId="10" xfId="0" applyNumberFormat="1" applyFont="1" applyBorder="1" applyAlignment="1">
      <alignment vertical="center" wrapText="1"/>
    </xf>
    <xf numFmtId="166" fontId="4" fillId="0" borderId="14" xfId="0" applyNumberFormat="1" applyFont="1" applyBorder="1" applyAlignment="1">
      <alignment vertical="center" wrapText="1"/>
    </xf>
    <xf numFmtId="166" fontId="4" fillId="0" borderId="11" xfId="0" applyNumberFormat="1" applyFont="1" applyBorder="1" applyAlignment="1">
      <alignment vertical="center" wrapText="1"/>
    </xf>
    <xf numFmtId="166" fontId="2" fillId="0" borderId="6" xfId="0" applyNumberFormat="1" applyFont="1" applyBorder="1" applyAlignment="1">
      <alignment vertical="center" wrapText="1"/>
    </xf>
    <xf numFmtId="166" fontId="2" fillId="0" borderId="10" xfId="0" applyNumberFormat="1" applyFont="1" applyBorder="1" applyAlignment="1">
      <alignment vertical="center" wrapText="1"/>
    </xf>
    <xf numFmtId="166" fontId="4" fillId="0" borderId="0" xfId="0" applyNumberFormat="1" applyFont="1" applyBorder="1" applyAlignment="1">
      <alignment vertical="center" wrapText="1"/>
    </xf>
    <xf numFmtId="166" fontId="4" fillId="0" borderId="9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left" vertical="center" wrapText="1"/>
    </xf>
    <xf numFmtId="166" fontId="4" fillId="0" borderId="17" xfId="0" applyNumberFormat="1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3" xfId="0" applyFont="1" applyBorder="1"/>
    <xf numFmtId="165" fontId="4" fillId="0" borderId="3" xfId="0" applyNumberFormat="1" applyFont="1" applyBorder="1" applyAlignment="1">
      <alignment vertical="center"/>
    </xf>
    <xf numFmtId="165" fontId="4" fillId="0" borderId="3" xfId="0" applyNumberFormat="1" applyFont="1" applyBorder="1"/>
    <xf numFmtId="0" fontId="0" fillId="0" borderId="0" xfId="0" applyFill="1"/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/>
    <xf numFmtId="0" fontId="4" fillId="0" borderId="11" xfId="0" applyFont="1" applyBorder="1" applyAlignment="1">
      <alignment horizontal="center"/>
    </xf>
    <xf numFmtId="165" fontId="4" fillId="0" borderId="11" xfId="0" applyNumberFormat="1" applyFont="1" applyBorder="1" applyAlignment="1">
      <alignment vertical="center"/>
    </xf>
    <xf numFmtId="165" fontId="4" fillId="0" borderId="11" xfId="0" applyNumberFormat="1" applyFont="1" applyBorder="1" applyAlignment="1"/>
    <xf numFmtId="164" fontId="4" fillId="0" borderId="10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167" fontId="0" fillId="0" borderId="0" xfId="0" applyNumberFormat="1"/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6" fontId="4" fillId="0" borderId="3" xfId="0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Border="1" applyAlignment="1">
      <alignment horizontal="right" vertical="center" wrapText="1"/>
    </xf>
    <xf numFmtId="166" fontId="4" fillId="0" borderId="14" xfId="0" applyNumberFormat="1" applyFont="1" applyBorder="1" applyAlignment="1">
      <alignment horizontal="right" vertical="center" wrapText="1"/>
    </xf>
    <xf numFmtId="166" fontId="2" fillId="0" borderId="6" xfId="0" applyNumberFormat="1" applyFont="1" applyBorder="1" applyAlignment="1">
      <alignment horizontal="right" vertical="center" wrapText="1"/>
    </xf>
    <xf numFmtId="166" fontId="2" fillId="0" borderId="10" xfId="0" applyNumberFormat="1" applyFont="1" applyBorder="1" applyAlignment="1">
      <alignment horizontal="right" vertical="center" wrapText="1"/>
    </xf>
    <xf numFmtId="166" fontId="4" fillId="0" borderId="0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0" fontId="4" fillId="0" borderId="11" xfId="0" applyFont="1" applyBorder="1"/>
    <xf numFmtId="165" fontId="4" fillId="0" borderId="11" xfId="0" applyNumberFormat="1" applyFont="1" applyBorder="1"/>
    <xf numFmtId="164" fontId="4" fillId="3" borderId="3" xfId="0" applyNumberFormat="1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vertical="center" wrapText="1"/>
    </xf>
    <xf numFmtId="165" fontId="4" fillId="0" borderId="3" xfId="0" applyNumberFormat="1" applyFont="1" applyBorder="1" applyAlignment="1">
      <alignment wrapText="1"/>
    </xf>
    <xf numFmtId="164" fontId="4" fillId="0" borderId="3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6" fontId="0" fillId="0" borderId="0" xfId="0" applyNumberFormat="1" applyAlignment="1"/>
    <xf numFmtId="2" fontId="9" fillId="0" borderId="0" xfId="0" applyNumberFormat="1" applyFont="1" applyAlignment="1">
      <alignment horizontal="center" vertical="center"/>
    </xf>
    <xf numFmtId="2" fontId="4" fillId="0" borderId="0" xfId="0" applyNumberFormat="1" applyFont="1"/>
    <xf numFmtId="165" fontId="0" fillId="0" borderId="3" xfId="0" applyNumberFormat="1" applyBorder="1"/>
    <xf numFmtId="165" fontId="3" fillId="2" borderId="3" xfId="0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vertical="center"/>
    </xf>
    <xf numFmtId="165" fontId="4" fillId="0" borderId="17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65" fontId="4" fillId="0" borderId="6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vertical="center"/>
    </xf>
    <xf numFmtId="165" fontId="4" fillId="0" borderId="17" xfId="0" applyNumberFormat="1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4" fillId="0" borderId="21" xfId="0" applyFont="1" applyBorder="1" applyAlignment="1">
      <alignment horizontal="left" vertical="center" wrapText="1"/>
    </xf>
    <xf numFmtId="164" fontId="4" fillId="0" borderId="22" xfId="0" applyNumberFormat="1" applyFont="1" applyBorder="1" applyAlignment="1">
      <alignment horizontal="right" vertical="center" wrapText="1"/>
    </xf>
    <xf numFmtId="164" fontId="4" fillId="0" borderId="22" xfId="0" applyNumberFormat="1" applyFont="1" applyBorder="1" applyAlignment="1">
      <alignment horizontal="right" vertical="center"/>
    </xf>
    <xf numFmtId="165" fontId="4" fillId="0" borderId="22" xfId="0" applyNumberFormat="1" applyFont="1" applyBorder="1" applyAlignment="1">
      <alignment horizontal="right" vertical="center"/>
    </xf>
    <xf numFmtId="165" fontId="4" fillId="0" borderId="23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lef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/>
    </xf>
    <xf numFmtId="165" fontId="4" fillId="0" borderId="25" xfId="0" applyNumberFormat="1" applyFont="1" applyBorder="1" applyAlignment="1">
      <alignment horizontal="right" vertical="center"/>
    </xf>
    <xf numFmtId="165" fontId="4" fillId="0" borderId="26" xfId="0" applyNumberFormat="1" applyFont="1" applyBorder="1" applyAlignment="1">
      <alignment horizontal="right" vertical="center"/>
    </xf>
    <xf numFmtId="0" fontId="4" fillId="0" borderId="27" xfId="0" applyFont="1" applyBorder="1" applyAlignment="1">
      <alignment horizontal="left" vertical="center" wrapText="1"/>
    </xf>
    <xf numFmtId="164" fontId="4" fillId="0" borderId="28" xfId="0" applyNumberFormat="1" applyFont="1" applyBorder="1" applyAlignment="1">
      <alignment horizontal="right" vertical="center" wrapText="1"/>
    </xf>
    <xf numFmtId="164" fontId="4" fillId="0" borderId="28" xfId="0" applyNumberFormat="1" applyFont="1" applyBorder="1" applyAlignment="1">
      <alignment horizontal="right" vertical="center"/>
    </xf>
    <xf numFmtId="165" fontId="4" fillId="0" borderId="28" xfId="0" applyNumberFormat="1" applyFont="1" applyBorder="1" applyAlignment="1">
      <alignment horizontal="right" vertical="center"/>
    </xf>
    <xf numFmtId="165" fontId="4" fillId="0" borderId="29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horizontal="left" vertical="center" wrapText="1"/>
    </xf>
    <xf numFmtId="164" fontId="4" fillId="0" borderId="33" xfId="0" applyNumberFormat="1" applyFont="1" applyBorder="1" applyAlignment="1">
      <alignment horizontal="right" vertical="center" wrapText="1"/>
    </xf>
    <xf numFmtId="164" fontId="4" fillId="0" borderId="33" xfId="0" applyNumberFormat="1" applyFont="1" applyBorder="1" applyAlignment="1">
      <alignment horizontal="right" vertical="center"/>
    </xf>
    <xf numFmtId="165" fontId="4" fillId="0" borderId="33" xfId="0" applyNumberFormat="1" applyFont="1" applyBorder="1" applyAlignment="1">
      <alignment horizontal="right" vertical="center"/>
    </xf>
    <xf numFmtId="165" fontId="4" fillId="0" borderId="3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166" fontId="4" fillId="0" borderId="4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6" fontId="4" fillId="0" borderId="17" xfId="0" applyNumberFormat="1" applyFont="1" applyBorder="1" applyAlignment="1">
      <alignment horizontal="right" vertical="center" wrapText="1"/>
    </xf>
    <xf numFmtId="166" fontId="4" fillId="0" borderId="6" xfId="0" applyNumberFormat="1" applyFont="1" applyBorder="1" applyAlignment="1">
      <alignment horizontal="right" vertical="center" wrapText="1"/>
    </xf>
    <xf numFmtId="166" fontId="4" fillId="0" borderId="10" xfId="0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 wrapText="1"/>
    </xf>
    <xf numFmtId="166" fontId="4" fillId="0" borderId="6" xfId="0" applyNumberFormat="1" applyFont="1" applyBorder="1" applyAlignment="1">
      <alignment horizontal="right" vertical="center" wrapText="1"/>
    </xf>
    <xf numFmtId="166" fontId="4" fillId="0" borderId="10" xfId="0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left"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166" fontId="4" fillId="0" borderId="17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4" fillId="0" borderId="1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vertical="center" wrapText="1"/>
    </xf>
    <xf numFmtId="164" fontId="4" fillId="0" borderId="14" xfId="0" applyNumberFormat="1" applyFont="1" applyBorder="1" applyAlignment="1">
      <alignment horizontal="center" vertical="center"/>
    </xf>
    <xf numFmtId="166" fontId="4" fillId="0" borderId="17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4" fillId="0" borderId="17" xfId="0" applyNumberFormat="1" applyFont="1" applyBorder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165" fontId="4" fillId="0" borderId="4" xfId="0" applyNumberFormat="1" applyFont="1" applyBorder="1" applyAlignment="1">
      <alignment horizontal="center" wrapText="1"/>
    </xf>
    <xf numFmtId="165" fontId="4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4" fillId="0" borderId="6" xfId="0" applyNumberFormat="1" applyFont="1" applyBorder="1" applyAlignment="1">
      <alignment vertical="center" wrapText="1"/>
    </xf>
    <xf numFmtId="166" fontId="4" fillId="0" borderId="10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4" fillId="0" borderId="11" xfId="0" applyNumberFormat="1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165" fontId="4" fillId="0" borderId="17" xfId="0" applyNumberFormat="1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64" fontId="4" fillId="0" borderId="22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165" fontId="4" fillId="0" borderId="23" xfId="0" applyNumberFormat="1" applyFont="1" applyBorder="1" applyAlignment="1">
      <alignment horizontal="right" vertical="center"/>
    </xf>
    <xf numFmtId="165" fontId="4" fillId="0" borderId="26" xfId="0" applyNumberFormat="1" applyFont="1" applyBorder="1" applyAlignment="1">
      <alignment horizontal="right" vertical="center"/>
    </xf>
    <xf numFmtId="164" fontId="4" fillId="0" borderId="33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wrapText="1"/>
    </xf>
    <xf numFmtId="164" fontId="8" fillId="0" borderId="4" xfId="0" applyNumberFormat="1" applyFont="1" applyFill="1" applyBorder="1" applyAlignment="1">
      <alignment wrapText="1"/>
    </xf>
    <xf numFmtId="164" fontId="8" fillId="0" borderId="2" xfId="0" applyNumberFormat="1" applyFont="1" applyFill="1" applyBorder="1" applyAlignment="1">
      <alignment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0" xfId="0" applyFont="1" applyBorder="1"/>
    <xf numFmtId="164" fontId="4" fillId="0" borderId="10" xfId="0" applyNumberFormat="1" applyFont="1" applyBorder="1"/>
    <xf numFmtId="0" fontId="4" fillId="0" borderId="17" xfId="0" applyFont="1" applyBorder="1"/>
    <xf numFmtId="164" fontId="4" fillId="0" borderId="17" xfId="0" applyNumberFormat="1" applyFont="1" applyBorder="1"/>
    <xf numFmtId="0" fontId="9" fillId="0" borderId="3" xfId="0" applyFont="1" applyBorder="1" applyAlignment="1">
      <alignment horizontal="center" vertical="center"/>
    </xf>
    <xf numFmtId="164" fontId="4" fillId="0" borderId="3" xfId="0" applyNumberFormat="1" applyFon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1"/>
  <sheetViews>
    <sheetView workbookViewId="0">
      <selection activeCell="L6" sqref="L6"/>
    </sheetView>
  </sheetViews>
  <sheetFormatPr defaultRowHeight="15" x14ac:dyDescent="0.25"/>
  <cols>
    <col min="2" max="2" width="62.42578125" customWidth="1"/>
    <col min="3" max="3" width="10.140625" customWidth="1"/>
    <col min="4" max="4" width="10.28515625" customWidth="1"/>
    <col min="5" max="5" width="9.140625" style="1"/>
  </cols>
  <sheetData>
    <row r="2" spans="2:6" x14ac:dyDescent="0.25">
      <c r="B2" s="293" t="s">
        <v>58</v>
      </c>
      <c r="C2" s="293"/>
      <c r="D2" s="293"/>
      <c r="E2" s="293"/>
    </row>
    <row r="3" spans="2:6" ht="15.75" thickBot="1" x14ac:dyDescent="0.3">
      <c r="B3" s="286"/>
      <c r="C3" s="286"/>
      <c r="D3" s="286"/>
      <c r="E3" s="286"/>
    </row>
    <row r="4" spans="2:6" ht="26.25" customHeight="1" thickBot="1" x14ac:dyDescent="0.3">
      <c r="B4" s="504" t="s">
        <v>59</v>
      </c>
      <c r="C4" s="503" t="s">
        <v>60</v>
      </c>
      <c r="D4" s="503"/>
      <c r="E4" s="503" t="s">
        <v>61</v>
      </c>
      <c r="F4" s="503"/>
    </row>
    <row r="5" spans="2:6" ht="15.75" thickBot="1" x14ac:dyDescent="0.3">
      <c r="B5" s="505"/>
      <c r="C5" s="196" t="s">
        <v>62</v>
      </c>
      <c r="D5" s="196" t="s">
        <v>63</v>
      </c>
      <c r="E5" s="196" t="s">
        <v>62</v>
      </c>
      <c r="F5" s="196" t="s">
        <v>63</v>
      </c>
    </row>
    <row r="6" spans="2:6" x14ac:dyDescent="0.25">
      <c r="B6" s="506" t="s">
        <v>64</v>
      </c>
      <c r="C6" s="507">
        <v>13.98350703282753</v>
      </c>
      <c r="D6" s="507">
        <f>C6*100/C31</f>
        <v>0.82054029867343869</v>
      </c>
      <c r="E6" s="507">
        <v>13.98350703282753</v>
      </c>
      <c r="F6" s="507">
        <f>E6*100/E31</f>
        <v>0.82054029867343148</v>
      </c>
    </row>
    <row r="7" spans="2:6" x14ac:dyDescent="0.25">
      <c r="B7" s="508" t="s">
        <v>65</v>
      </c>
      <c r="C7" s="509">
        <v>11.594735818759597</v>
      </c>
      <c r="D7" s="509">
        <f>C7*100/C31</f>
        <v>0.68036923565953633</v>
      </c>
      <c r="E7" s="509">
        <v>11.594735818759601</v>
      </c>
      <c r="F7" s="509">
        <f>E7*100/E31</f>
        <v>0.68036923565953045</v>
      </c>
    </row>
    <row r="8" spans="2:6" x14ac:dyDescent="0.25">
      <c r="B8" s="508" t="s">
        <v>66</v>
      </c>
      <c r="C8" s="509">
        <v>11.405595843286095</v>
      </c>
      <c r="D8" s="509">
        <f>C8*100/C31</f>
        <v>0.66927066277636937</v>
      </c>
      <c r="E8" s="509">
        <v>11.405595843286095</v>
      </c>
      <c r="F8" s="509">
        <f>E8*100/E31</f>
        <v>0.66927066277636349</v>
      </c>
    </row>
    <row r="9" spans="2:6" x14ac:dyDescent="0.25">
      <c r="B9" s="508" t="s">
        <v>67</v>
      </c>
      <c r="C9" s="509">
        <v>0.331375357973</v>
      </c>
      <c r="D9" s="509">
        <f>C9*100/C31</f>
        <v>1.9444824146464652E-2</v>
      </c>
      <c r="E9" s="509">
        <v>0.331375357973</v>
      </c>
      <c r="F9" s="509">
        <f>E9*100/E31</f>
        <v>1.9444824146464479E-2</v>
      </c>
    </row>
    <row r="10" spans="2:6" x14ac:dyDescent="0.25">
      <c r="B10" s="508" t="s">
        <v>68</v>
      </c>
      <c r="C10" s="509">
        <v>0.14564111533900001</v>
      </c>
      <c r="D10" s="509">
        <f>C10*100/C31</f>
        <v>8.5460967694905524E-3</v>
      </c>
      <c r="E10" s="509">
        <v>0.14564111533900001</v>
      </c>
      <c r="F10" s="509">
        <f>E10*100/E31</f>
        <v>8.5460967694904778E-3</v>
      </c>
    </row>
    <row r="11" spans="2:6" x14ac:dyDescent="0.25">
      <c r="B11" s="508" t="s">
        <v>69</v>
      </c>
      <c r="C11" s="509">
        <v>62.200068866639022</v>
      </c>
      <c r="D11" s="509">
        <f>C11*100/C31</f>
        <v>3.6498471353091158</v>
      </c>
      <c r="E11" s="509">
        <v>62.200068866639022</v>
      </c>
      <c r="F11" s="509">
        <f>E11*100/E31</f>
        <v>3.6498471353090838</v>
      </c>
    </row>
    <row r="12" spans="2:6" x14ac:dyDescent="0.25">
      <c r="B12" s="508" t="s">
        <v>70</v>
      </c>
      <c r="C12" s="509">
        <v>0.80577539493600003</v>
      </c>
      <c r="D12" s="509">
        <f>C12*100/C31</f>
        <v>4.7282214802934278E-2</v>
      </c>
      <c r="E12" s="509">
        <v>0.80577539493600003</v>
      </c>
      <c r="F12" s="509">
        <f>E12*100/E31</f>
        <v>4.7282214802933861E-2</v>
      </c>
    </row>
    <row r="13" spans="2:6" x14ac:dyDescent="0.25">
      <c r="B13" s="508" t="s">
        <v>71</v>
      </c>
      <c r="C13" s="509">
        <v>1.29785707986</v>
      </c>
      <c r="D13" s="509">
        <f>C13*100/C31</f>
        <v>7.6157149522198556E-2</v>
      </c>
      <c r="E13" s="509">
        <v>1.29785707986</v>
      </c>
      <c r="F13" s="509">
        <f>E13*100/E31</f>
        <v>7.6157149522197889E-2</v>
      </c>
    </row>
    <row r="14" spans="2:6" x14ac:dyDescent="0.25">
      <c r="B14" s="508" t="s">
        <v>72</v>
      </c>
      <c r="C14" s="509">
        <v>0.38165287315399998</v>
      </c>
      <c r="D14" s="509">
        <f>C14*100/C31</f>
        <v>2.2395065972519231E-2</v>
      </c>
      <c r="E14" s="509">
        <v>0.38165287315399998</v>
      </c>
      <c r="F14" s="509">
        <f>E14*100/E31</f>
        <v>2.2395065972519033E-2</v>
      </c>
    </row>
    <row r="15" spans="2:6" x14ac:dyDescent="0.25">
      <c r="B15" s="508" t="s">
        <v>73</v>
      </c>
      <c r="C15" s="509">
        <v>33.733209569171656</v>
      </c>
      <c r="D15" s="509">
        <f>C15*100/C31</f>
        <v>1.9794360449150425</v>
      </c>
      <c r="E15" s="509">
        <v>39.957492968603241</v>
      </c>
      <c r="F15" s="509">
        <f>E15*100/E31</f>
        <v>2.3446717005776492</v>
      </c>
    </row>
    <row r="16" spans="2:6" x14ac:dyDescent="0.25">
      <c r="B16" s="508" t="s">
        <v>74</v>
      </c>
      <c r="C16" s="509">
        <v>16.277070073099399</v>
      </c>
      <c r="D16" s="509">
        <f>C16*100/C31</f>
        <v>0.95512462703062173</v>
      </c>
      <c r="E16" s="509">
        <v>16.277070073102301</v>
      </c>
      <c r="F16" s="509">
        <f>E16*100/E31</f>
        <v>0.9551246270307836</v>
      </c>
    </row>
    <row r="17" spans="2:6" x14ac:dyDescent="0.25">
      <c r="B17" s="508" t="s">
        <v>75</v>
      </c>
      <c r="C17" s="509">
        <v>71.358714366688787</v>
      </c>
      <c r="D17" s="509">
        <f>C17*100/C31</f>
        <v>4.1872686631427811</v>
      </c>
      <c r="E17" s="509">
        <v>68.714947315333163</v>
      </c>
      <c r="F17" s="509">
        <f>E17*100/E31</f>
        <v>4.0321346612897289</v>
      </c>
    </row>
    <row r="18" spans="2:6" x14ac:dyDescent="0.25">
      <c r="B18" s="508" t="s">
        <v>76</v>
      </c>
      <c r="C18" s="509">
        <v>37.781588536692496</v>
      </c>
      <c r="D18" s="509">
        <f>C18*100/C31</f>
        <v>2.2169914792817189</v>
      </c>
      <c r="E18" s="509">
        <v>49.920013059780793</v>
      </c>
      <c r="F18" s="509">
        <f>E18*100/E31</f>
        <v>2.9292639056635528</v>
      </c>
    </row>
    <row r="19" spans="2:6" x14ac:dyDescent="0.25">
      <c r="B19" s="508" t="s">
        <v>77</v>
      </c>
      <c r="C19" s="509">
        <v>0</v>
      </c>
      <c r="D19" s="509">
        <f>C19*100/C31</f>
        <v>0</v>
      </c>
      <c r="E19" s="509">
        <v>60.130930333587614</v>
      </c>
      <c r="F19" s="509">
        <f>E19*100/E31</f>
        <v>3.5284318461458613</v>
      </c>
    </row>
    <row r="20" spans="2:6" x14ac:dyDescent="0.25">
      <c r="B20" s="508" t="s">
        <v>176</v>
      </c>
      <c r="C20" s="509">
        <v>0</v>
      </c>
      <c r="D20" s="509">
        <f>C20*100/C31</f>
        <v>0</v>
      </c>
      <c r="E20" s="509">
        <v>135.81561079696507</v>
      </c>
      <c r="F20" s="509">
        <f>E20*100/E31</f>
        <v>7.9695445202863473</v>
      </c>
    </row>
    <row r="21" spans="2:6" x14ac:dyDescent="0.25">
      <c r="B21" s="508" t="s">
        <v>78</v>
      </c>
      <c r="C21" s="509">
        <v>5.6997216138219997</v>
      </c>
      <c r="D21" s="509">
        <f>C21*100/C31</f>
        <v>0.33445481626187418</v>
      </c>
      <c r="E21" s="509">
        <v>5.6997216138219997</v>
      </c>
      <c r="F21" s="509">
        <f>E21*100/E31</f>
        <v>0.33445481626187124</v>
      </c>
    </row>
    <row r="22" spans="2:6" x14ac:dyDescent="0.25">
      <c r="B22" s="508" t="s">
        <v>79</v>
      </c>
      <c r="C22" s="509">
        <v>0</v>
      </c>
      <c r="D22" s="509">
        <f>C22*100/C31</f>
        <v>0</v>
      </c>
      <c r="E22" s="509">
        <v>59.36213405289174</v>
      </c>
      <c r="F22" s="509">
        <f>E22*100/E31</f>
        <v>3.483319534313051</v>
      </c>
    </row>
    <row r="23" spans="2:6" x14ac:dyDescent="0.25">
      <c r="B23" s="508" t="s">
        <v>80</v>
      </c>
      <c r="C23" s="509">
        <v>53.294057394923144</v>
      </c>
      <c r="D23" s="509">
        <f>C23*100/C31</f>
        <v>3.1272499573740498</v>
      </c>
      <c r="E23" s="509">
        <v>33.195017540992644</v>
      </c>
      <c r="F23" s="509">
        <f>E23*100/E31</f>
        <v>1.9478553944738339</v>
      </c>
    </row>
    <row r="24" spans="2:6" x14ac:dyDescent="0.25">
      <c r="B24" s="508" t="s">
        <v>81</v>
      </c>
      <c r="C24" s="509">
        <v>58.562252127514121</v>
      </c>
      <c r="D24" s="509">
        <f>C24*100/C31</f>
        <v>3.4363831432909988</v>
      </c>
      <c r="E24" s="509">
        <v>0</v>
      </c>
      <c r="F24" s="509">
        <f>E24*100/E31</f>
        <v>0</v>
      </c>
    </row>
    <row r="25" spans="2:6" x14ac:dyDescent="0.25">
      <c r="B25" s="508" t="s">
        <v>82</v>
      </c>
      <c r="C25" s="509">
        <v>175.03812250529418</v>
      </c>
      <c r="D25" s="509">
        <f>C25*100/C31</f>
        <v>10.271088145667434</v>
      </c>
      <c r="E25" s="509">
        <v>698.48262869572397</v>
      </c>
      <c r="F25" s="509">
        <f>E25*100/E31</f>
        <v>40.986366540433075</v>
      </c>
    </row>
    <row r="26" spans="2:6" x14ac:dyDescent="0.25">
      <c r="B26" s="508" t="s">
        <v>83</v>
      </c>
      <c r="C26" s="509">
        <v>1047.2917335518057</v>
      </c>
      <c r="D26" s="509">
        <f>C26*100/C31</f>
        <v>61.454188125298806</v>
      </c>
      <c r="E26" s="509">
        <v>401.81965024834989</v>
      </c>
      <c r="F26" s="509">
        <f>E26*100/E31</f>
        <v>23.578435299071465</v>
      </c>
    </row>
    <row r="27" spans="2:6" x14ac:dyDescent="0.25">
      <c r="B27" s="508" t="s">
        <v>84</v>
      </c>
      <c r="C27" s="509">
        <v>82.807688443477574</v>
      </c>
      <c r="D27" s="509">
        <f>C27*100/C31</f>
        <v>4.859084723764675</v>
      </c>
      <c r="E27" s="509">
        <v>12.4689414833386</v>
      </c>
      <c r="F27" s="509">
        <f>E27*100/E31</f>
        <v>0.73166688048008111</v>
      </c>
    </row>
    <row r="28" spans="2:6" x14ac:dyDescent="0.25">
      <c r="B28" s="508" t="s">
        <v>85</v>
      </c>
      <c r="C28" s="509">
        <v>16.492880283717053</v>
      </c>
      <c r="D28" s="509">
        <f>C28*100/C31</f>
        <v>0.96778818662702859</v>
      </c>
      <c r="E28" s="509">
        <v>16.492880283724954</v>
      </c>
      <c r="F28" s="509">
        <f>E28*100/E31</f>
        <v>0.96778818662748378</v>
      </c>
    </row>
    <row r="29" spans="2:6" x14ac:dyDescent="0.25">
      <c r="B29" s="508" t="s">
        <v>86</v>
      </c>
      <c r="C29" s="509">
        <v>2.7448847126870604</v>
      </c>
      <c r="D29" s="509">
        <f>C29*100/C31</f>
        <v>0.16106750021185298</v>
      </c>
      <c r="E29" s="509">
        <v>2.7448847126951801</v>
      </c>
      <c r="F29" s="509">
        <f>E29*100/E31</f>
        <v>0.16106750021232805</v>
      </c>
    </row>
    <row r="30" spans="2:6" ht="15.75" thickBot="1" x14ac:dyDescent="0.3">
      <c r="B30" s="510" t="s">
        <v>87</v>
      </c>
      <c r="C30" s="511">
        <v>0.95471567071814001</v>
      </c>
      <c r="D30" s="511">
        <f>C30*100/C31</f>
        <v>5.6021903501046931E-2</v>
      </c>
      <c r="E30" s="511">
        <v>0.95471567071523977</v>
      </c>
      <c r="F30" s="511">
        <f>E30*100/E31</f>
        <v>5.6021903500876248E-2</v>
      </c>
    </row>
    <row r="31" spans="2:6" ht="15.75" thickBot="1" x14ac:dyDescent="0.3">
      <c r="B31" s="512" t="s">
        <v>88</v>
      </c>
      <c r="C31" s="513">
        <f>SUM(C6:C30)</f>
        <v>1704.1828482323856</v>
      </c>
      <c r="D31" s="513">
        <f>SUM(D6:D30)</f>
        <v>100.00000000000001</v>
      </c>
      <c r="E31" s="513">
        <f>SUM(E6:E30)</f>
        <v>1704.1828482324006</v>
      </c>
      <c r="F31" s="513">
        <f>SUM(F6:F30)</f>
        <v>100.00000000000001</v>
      </c>
    </row>
  </sheetData>
  <mergeCells count="4">
    <mergeCell ref="B2:E2"/>
    <mergeCell ref="B4:B5"/>
    <mergeCell ref="C4:D4"/>
    <mergeCell ref="E4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57"/>
  <sheetViews>
    <sheetView workbookViewId="0">
      <selection activeCell="S652" sqref="S652"/>
    </sheetView>
  </sheetViews>
  <sheetFormatPr defaultRowHeight="15" x14ac:dyDescent="0.25"/>
  <cols>
    <col min="1" max="1" width="3.42578125" customWidth="1"/>
    <col min="2" max="2" width="10.7109375" customWidth="1"/>
    <col min="3" max="3" width="8.28515625" customWidth="1"/>
    <col min="4" max="4" width="13.85546875" customWidth="1"/>
    <col min="5" max="5" width="14.140625" customWidth="1"/>
    <col min="6" max="6" width="24.28515625" customWidth="1"/>
    <col min="7" max="7" width="18" customWidth="1"/>
    <col min="8" max="8" width="18.42578125" customWidth="1"/>
    <col min="9" max="9" width="13.28515625" customWidth="1"/>
    <col min="10" max="10" width="26.5703125" customWidth="1"/>
    <col min="11" max="11" width="10.42578125" style="186" customWidth="1"/>
    <col min="12" max="13" width="9.140625" style="112"/>
  </cols>
  <sheetData>
    <row r="2" spans="2:13" x14ac:dyDescent="0.25">
      <c r="B2" s="293" t="s">
        <v>0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2:13" ht="15.75" thickBot="1" x14ac:dyDescent="0.3">
      <c r="C3" s="1"/>
      <c r="D3" s="8"/>
      <c r="E3" s="2"/>
      <c r="F3" s="2"/>
      <c r="G3" s="63"/>
      <c r="H3" s="64"/>
      <c r="I3" s="1"/>
      <c r="J3" s="65"/>
      <c r="K3" s="178"/>
      <c r="L3" s="117"/>
      <c r="M3" s="117"/>
    </row>
    <row r="4" spans="2:13" ht="36.75" customHeight="1" thickBot="1" x14ac:dyDescent="0.3">
      <c r="B4" s="339" t="s">
        <v>16</v>
      </c>
      <c r="C4" s="333" t="s">
        <v>177</v>
      </c>
      <c r="D4" s="339" t="s">
        <v>15</v>
      </c>
      <c r="E4" s="339" t="s">
        <v>17</v>
      </c>
      <c r="F4" s="339" t="s">
        <v>18</v>
      </c>
      <c r="G4" s="339" t="s">
        <v>19</v>
      </c>
      <c r="H4" s="333" t="s">
        <v>20</v>
      </c>
      <c r="I4" s="333" t="s">
        <v>178</v>
      </c>
      <c r="J4" s="333" t="s">
        <v>179</v>
      </c>
      <c r="K4" s="335" t="s">
        <v>21</v>
      </c>
      <c r="L4" s="336"/>
      <c r="M4" s="337"/>
    </row>
    <row r="5" spans="2:13" ht="33.75" customHeight="1" thickBot="1" x14ac:dyDescent="0.3">
      <c r="B5" s="340"/>
      <c r="C5" s="334"/>
      <c r="D5" s="340"/>
      <c r="E5" s="340"/>
      <c r="F5" s="340"/>
      <c r="G5" s="340"/>
      <c r="H5" s="334"/>
      <c r="I5" s="334"/>
      <c r="J5" s="334"/>
      <c r="K5" s="195" t="s">
        <v>22</v>
      </c>
      <c r="L5" s="128" t="s">
        <v>180</v>
      </c>
      <c r="M5" s="128" t="s">
        <v>23</v>
      </c>
    </row>
    <row r="6" spans="2:13" ht="45" customHeight="1" x14ac:dyDescent="0.25">
      <c r="B6" s="346" t="s">
        <v>181</v>
      </c>
      <c r="C6" s="349">
        <v>7.1532078688484999</v>
      </c>
      <c r="D6" s="307" t="s">
        <v>24</v>
      </c>
      <c r="E6" s="307" t="s">
        <v>26</v>
      </c>
      <c r="F6" s="309" t="s">
        <v>204</v>
      </c>
      <c r="G6" s="140" t="s">
        <v>8</v>
      </c>
      <c r="H6" s="141" t="s">
        <v>8</v>
      </c>
      <c r="I6" s="297" t="s">
        <v>182</v>
      </c>
      <c r="J6" s="343" t="s">
        <v>202</v>
      </c>
      <c r="K6" s="290">
        <v>3.6790586957999999E-2</v>
      </c>
      <c r="L6" s="356"/>
      <c r="M6" s="356"/>
    </row>
    <row r="7" spans="2:13" ht="45" customHeight="1" x14ac:dyDescent="0.25">
      <c r="B7" s="347"/>
      <c r="C7" s="350"/>
      <c r="D7" s="320"/>
      <c r="E7" s="320"/>
      <c r="F7" s="322"/>
      <c r="G7" s="330" t="s">
        <v>7</v>
      </c>
      <c r="H7" s="138" t="s">
        <v>162</v>
      </c>
      <c r="I7" s="319"/>
      <c r="J7" s="354"/>
      <c r="K7" s="291">
        <v>1.7877041801344999</v>
      </c>
      <c r="L7" s="350"/>
      <c r="M7" s="350"/>
    </row>
    <row r="8" spans="2:13" ht="45" customHeight="1" x14ac:dyDescent="0.25">
      <c r="B8" s="347"/>
      <c r="C8" s="350"/>
      <c r="D8" s="320"/>
      <c r="E8" s="320"/>
      <c r="F8" s="322"/>
      <c r="G8" s="326"/>
      <c r="H8" s="138" t="s">
        <v>8</v>
      </c>
      <c r="I8" s="319"/>
      <c r="J8" s="354"/>
      <c r="K8" s="291">
        <v>0.84478160687600001</v>
      </c>
      <c r="L8" s="350"/>
      <c r="M8" s="350"/>
    </row>
    <row r="9" spans="2:13" ht="45" customHeight="1" thickBot="1" x14ac:dyDescent="0.3">
      <c r="B9" s="348"/>
      <c r="C9" s="351"/>
      <c r="D9" s="308"/>
      <c r="E9" s="308"/>
      <c r="F9" s="310"/>
      <c r="G9" s="67" t="s">
        <v>5</v>
      </c>
      <c r="H9" s="68" t="s">
        <v>5</v>
      </c>
      <c r="I9" s="360"/>
      <c r="J9" s="361"/>
      <c r="K9" s="181">
        <v>4.4839314948800002</v>
      </c>
      <c r="L9" s="362"/>
      <c r="M9" s="362"/>
    </row>
    <row r="10" spans="2:13" ht="45" customHeight="1" x14ac:dyDescent="0.25">
      <c r="B10" s="346" t="s">
        <v>183</v>
      </c>
      <c r="C10" s="349">
        <v>16.825124807124698</v>
      </c>
      <c r="D10" s="307" t="s">
        <v>24</v>
      </c>
      <c r="E10" s="307" t="s">
        <v>26</v>
      </c>
      <c r="F10" s="309" t="s">
        <v>205</v>
      </c>
      <c r="G10" s="140" t="s">
        <v>12</v>
      </c>
      <c r="H10" s="141" t="s">
        <v>12</v>
      </c>
      <c r="I10" s="305" t="s">
        <v>182</v>
      </c>
      <c r="J10" s="343" t="s">
        <v>202</v>
      </c>
      <c r="K10" s="290">
        <v>1.455239980949</v>
      </c>
      <c r="L10" s="356"/>
      <c r="M10" s="356"/>
    </row>
    <row r="11" spans="2:13" ht="45" customHeight="1" x14ac:dyDescent="0.25">
      <c r="B11" s="347"/>
      <c r="C11" s="350"/>
      <c r="D11" s="320"/>
      <c r="E11" s="320"/>
      <c r="F11" s="322"/>
      <c r="G11" s="69" t="s">
        <v>5</v>
      </c>
      <c r="H11" s="138" t="s">
        <v>5</v>
      </c>
      <c r="I11" s="319"/>
      <c r="J11" s="344"/>
      <c r="K11" s="291">
        <v>5.1818618875800002</v>
      </c>
      <c r="L11" s="357"/>
      <c r="M11" s="357"/>
    </row>
    <row r="12" spans="2:13" ht="45" customHeight="1" x14ac:dyDescent="0.25">
      <c r="B12" s="347"/>
      <c r="C12" s="350"/>
      <c r="D12" s="320"/>
      <c r="E12" s="320"/>
      <c r="F12" s="322"/>
      <c r="G12" s="330" t="s">
        <v>2</v>
      </c>
      <c r="H12" s="130" t="s">
        <v>162</v>
      </c>
      <c r="I12" s="319"/>
      <c r="J12" s="352"/>
      <c r="K12" s="289">
        <v>1.3659278931468002</v>
      </c>
      <c r="L12" s="358"/>
      <c r="M12" s="358"/>
    </row>
    <row r="13" spans="2:13" ht="45" customHeight="1" x14ac:dyDescent="0.25">
      <c r="B13" s="347"/>
      <c r="C13" s="350"/>
      <c r="D13" s="320"/>
      <c r="E13" s="320"/>
      <c r="F13" s="322"/>
      <c r="G13" s="322"/>
      <c r="H13" s="130" t="s">
        <v>8</v>
      </c>
      <c r="I13" s="319"/>
      <c r="J13" s="352"/>
      <c r="K13" s="289">
        <v>1.137207703211</v>
      </c>
      <c r="L13" s="358"/>
      <c r="M13" s="358"/>
    </row>
    <row r="14" spans="2:13" ht="45" customHeight="1" x14ac:dyDescent="0.25">
      <c r="B14" s="347"/>
      <c r="C14" s="350"/>
      <c r="D14" s="320"/>
      <c r="E14" s="320"/>
      <c r="F14" s="322"/>
      <c r="G14" s="87" t="s">
        <v>8</v>
      </c>
      <c r="H14" s="130" t="s">
        <v>8</v>
      </c>
      <c r="I14" s="319"/>
      <c r="J14" s="352"/>
      <c r="K14" s="289">
        <v>1.0087499109983977</v>
      </c>
      <c r="L14" s="358"/>
      <c r="M14" s="358"/>
    </row>
    <row r="15" spans="2:13" ht="45" customHeight="1" x14ac:dyDescent="0.25">
      <c r="B15" s="347"/>
      <c r="C15" s="350"/>
      <c r="D15" s="320"/>
      <c r="E15" s="320"/>
      <c r="F15" s="322"/>
      <c r="G15" s="330" t="s">
        <v>7</v>
      </c>
      <c r="H15" s="130" t="s">
        <v>162</v>
      </c>
      <c r="I15" s="319"/>
      <c r="J15" s="352"/>
      <c r="K15" s="289">
        <v>0.54567798891300001</v>
      </c>
      <c r="L15" s="358"/>
      <c r="M15" s="358"/>
    </row>
    <row r="16" spans="2:13" ht="45" customHeight="1" x14ac:dyDescent="0.25">
      <c r="B16" s="347"/>
      <c r="C16" s="350"/>
      <c r="D16" s="320"/>
      <c r="E16" s="320"/>
      <c r="F16" s="322"/>
      <c r="G16" s="326"/>
      <c r="H16" s="130" t="s">
        <v>8</v>
      </c>
      <c r="I16" s="319"/>
      <c r="J16" s="352"/>
      <c r="K16" s="289">
        <v>5.5576874503039999</v>
      </c>
      <c r="L16" s="358"/>
      <c r="M16" s="358"/>
    </row>
    <row r="17" spans="2:13" ht="45" customHeight="1" x14ac:dyDescent="0.25">
      <c r="B17" s="347"/>
      <c r="C17" s="350"/>
      <c r="D17" s="320"/>
      <c r="E17" s="320"/>
      <c r="F17" s="322"/>
      <c r="G17" s="69" t="s">
        <v>4</v>
      </c>
      <c r="H17" s="138" t="s">
        <v>4</v>
      </c>
      <c r="I17" s="319"/>
      <c r="J17" s="352"/>
      <c r="K17" s="289">
        <v>0.49139995935700004</v>
      </c>
      <c r="L17" s="358"/>
      <c r="M17" s="358"/>
    </row>
    <row r="18" spans="2:13" ht="45" customHeight="1" x14ac:dyDescent="0.25">
      <c r="B18" s="347"/>
      <c r="C18" s="350"/>
      <c r="D18" s="320"/>
      <c r="E18" s="320"/>
      <c r="F18" s="322"/>
      <c r="G18" s="69" t="s">
        <v>1</v>
      </c>
      <c r="H18" s="138" t="s">
        <v>1</v>
      </c>
      <c r="I18" s="319"/>
      <c r="J18" s="352"/>
      <c r="K18" s="289">
        <v>1.3319750914000001E-2</v>
      </c>
      <c r="L18" s="358"/>
      <c r="M18" s="358"/>
    </row>
    <row r="19" spans="2:13" ht="45" customHeight="1" thickBot="1" x14ac:dyDescent="0.3">
      <c r="B19" s="348"/>
      <c r="C19" s="351"/>
      <c r="D19" s="308"/>
      <c r="E19" s="308"/>
      <c r="F19" s="310"/>
      <c r="G19" s="88" t="s">
        <v>57</v>
      </c>
      <c r="H19" s="139" t="s">
        <v>57</v>
      </c>
      <c r="I19" s="306"/>
      <c r="J19" s="345"/>
      <c r="K19" s="292">
        <v>6.8052281751499993E-2</v>
      </c>
      <c r="L19" s="359"/>
      <c r="M19" s="359"/>
    </row>
    <row r="20" spans="2:13" ht="38.25" x14ac:dyDescent="0.25">
      <c r="B20" s="346" t="s">
        <v>184</v>
      </c>
      <c r="C20" s="349">
        <v>23.216390610291999</v>
      </c>
      <c r="D20" s="307" t="s">
        <v>24</v>
      </c>
      <c r="E20" s="307" t="s">
        <v>26</v>
      </c>
      <c r="F20" s="307" t="s">
        <v>203</v>
      </c>
      <c r="G20" s="140" t="s">
        <v>3</v>
      </c>
      <c r="H20" s="141" t="s">
        <v>3</v>
      </c>
      <c r="I20" s="305" t="s">
        <v>182</v>
      </c>
      <c r="J20" s="353" t="s">
        <v>202</v>
      </c>
      <c r="K20" s="182">
        <v>0.20710566548000001</v>
      </c>
      <c r="L20" s="349"/>
      <c r="M20" s="349"/>
    </row>
    <row r="21" spans="2:13" ht="38.25" x14ac:dyDescent="0.25">
      <c r="B21" s="347"/>
      <c r="C21" s="350"/>
      <c r="D21" s="320"/>
      <c r="E21" s="320"/>
      <c r="F21" s="320"/>
      <c r="G21" s="137" t="s">
        <v>5</v>
      </c>
      <c r="H21" s="138" t="s">
        <v>5</v>
      </c>
      <c r="I21" s="319"/>
      <c r="J21" s="354"/>
      <c r="K21" s="183">
        <v>5.2164159047449994</v>
      </c>
      <c r="L21" s="350"/>
      <c r="M21" s="350"/>
    </row>
    <row r="22" spans="2:13" x14ac:dyDescent="0.25">
      <c r="B22" s="347"/>
      <c r="C22" s="350"/>
      <c r="D22" s="320"/>
      <c r="E22" s="320"/>
      <c r="F22" s="320"/>
      <c r="G22" s="137" t="s">
        <v>56</v>
      </c>
      <c r="H22" s="138" t="s">
        <v>56</v>
      </c>
      <c r="I22" s="319"/>
      <c r="J22" s="354"/>
      <c r="K22" s="291">
        <v>1.5883339936059999</v>
      </c>
      <c r="L22" s="350"/>
      <c r="M22" s="350"/>
    </row>
    <row r="23" spans="2:13" ht="25.5" x14ac:dyDescent="0.25">
      <c r="B23" s="347"/>
      <c r="C23" s="350"/>
      <c r="D23" s="320"/>
      <c r="E23" s="320"/>
      <c r="F23" s="320"/>
      <c r="G23" s="137" t="s">
        <v>8</v>
      </c>
      <c r="H23" s="138" t="s">
        <v>8</v>
      </c>
      <c r="I23" s="319"/>
      <c r="J23" s="354"/>
      <c r="K23" s="291">
        <v>0.85689131928099993</v>
      </c>
      <c r="L23" s="350"/>
      <c r="M23" s="350"/>
    </row>
    <row r="24" spans="2:13" x14ac:dyDescent="0.25">
      <c r="B24" s="347"/>
      <c r="C24" s="350"/>
      <c r="D24" s="320"/>
      <c r="E24" s="320"/>
      <c r="F24" s="320"/>
      <c r="G24" s="301" t="s">
        <v>7</v>
      </c>
      <c r="H24" s="138" t="s">
        <v>162</v>
      </c>
      <c r="I24" s="319"/>
      <c r="J24" s="354"/>
      <c r="K24" s="291">
        <v>5.7433311516507999</v>
      </c>
      <c r="L24" s="350"/>
      <c r="M24" s="350"/>
    </row>
    <row r="25" spans="2:13" ht="25.5" x14ac:dyDescent="0.25">
      <c r="B25" s="347"/>
      <c r="C25" s="350"/>
      <c r="D25" s="320"/>
      <c r="E25" s="320"/>
      <c r="F25" s="320"/>
      <c r="G25" s="301"/>
      <c r="H25" s="138" t="s">
        <v>8</v>
      </c>
      <c r="I25" s="319"/>
      <c r="J25" s="354"/>
      <c r="K25" s="291">
        <v>8.0416216967099992</v>
      </c>
      <c r="L25" s="350"/>
      <c r="M25" s="350"/>
    </row>
    <row r="26" spans="2:13" ht="25.5" x14ac:dyDescent="0.25">
      <c r="B26" s="347"/>
      <c r="C26" s="350"/>
      <c r="D26" s="320"/>
      <c r="E26" s="320"/>
      <c r="F26" s="320"/>
      <c r="G26" s="330" t="s">
        <v>6</v>
      </c>
      <c r="H26" s="138" t="s">
        <v>8</v>
      </c>
      <c r="I26" s="319"/>
      <c r="J26" s="354"/>
      <c r="K26" s="291">
        <v>1.4481350687200001E-2</v>
      </c>
      <c r="L26" s="350"/>
      <c r="M26" s="350"/>
    </row>
    <row r="27" spans="2:13" ht="25.5" x14ac:dyDescent="0.25">
      <c r="B27" s="347"/>
      <c r="C27" s="350"/>
      <c r="D27" s="320"/>
      <c r="E27" s="320"/>
      <c r="F27" s="320"/>
      <c r="G27" s="326"/>
      <c r="H27" s="138" t="s">
        <v>8</v>
      </c>
      <c r="I27" s="319"/>
      <c r="J27" s="354"/>
      <c r="K27" s="291">
        <v>0.87753332420300001</v>
      </c>
      <c r="L27" s="350"/>
      <c r="M27" s="350"/>
    </row>
    <row r="28" spans="2:13" ht="25.5" x14ac:dyDescent="0.25">
      <c r="B28" s="347"/>
      <c r="C28" s="350"/>
      <c r="D28" s="320"/>
      <c r="E28" s="320"/>
      <c r="F28" s="320"/>
      <c r="G28" s="15" t="s">
        <v>4</v>
      </c>
      <c r="H28" s="138" t="s">
        <v>4</v>
      </c>
      <c r="I28" s="319"/>
      <c r="J28" s="354"/>
      <c r="K28" s="291">
        <v>0.51918787178100001</v>
      </c>
      <c r="L28" s="350"/>
      <c r="M28" s="350"/>
    </row>
    <row r="29" spans="2:13" ht="39" thickBot="1" x14ac:dyDescent="0.3">
      <c r="B29" s="348"/>
      <c r="C29" s="351"/>
      <c r="D29" s="308"/>
      <c r="E29" s="308"/>
      <c r="F29" s="308"/>
      <c r="G29" s="16" t="s">
        <v>57</v>
      </c>
      <c r="H29" s="139" t="s">
        <v>57</v>
      </c>
      <c r="I29" s="306"/>
      <c r="J29" s="355"/>
      <c r="K29" s="292">
        <v>0.151488332148</v>
      </c>
      <c r="L29" s="351"/>
      <c r="M29" s="351"/>
    </row>
    <row r="30" spans="2:13" ht="38.25" x14ac:dyDescent="0.25">
      <c r="B30" s="307" t="s">
        <v>185</v>
      </c>
      <c r="C30" s="305">
        <v>51.49720955046805</v>
      </c>
      <c r="D30" s="307" t="s">
        <v>24</v>
      </c>
      <c r="E30" s="307" t="s">
        <v>26</v>
      </c>
      <c r="F30" s="309" t="s">
        <v>206</v>
      </c>
      <c r="G30" s="140" t="s">
        <v>3</v>
      </c>
      <c r="H30" s="141" t="s">
        <v>3</v>
      </c>
      <c r="I30" s="297" t="s">
        <v>182</v>
      </c>
      <c r="J30" s="343" t="s">
        <v>202</v>
      </c>
      <c r="K30" s="290">
        <v>1.7784869491828803</v>
      </c>
      <c r="L30" s="305"/>
      <c r="M30" s="305"/>
    </row>
    <row r="31" spans="2:13" ht="38.25" x14ac:dyDescent="0.25">
      <c r="B31" s="320"/>
      <c r="C31" s="319"/>
      <c r="D31" s="320"/>
      <c r="E31" s="320"/>
      <c r="F31" s="322"/>
      <c r="G31" s="137" t="s">
        <v>12</v>
      </c>
      <c r="H31" s="138" t="s">
        <v>12</v>
      </c>
      <c r="I31" s="298"/>
      <c r="J31" s="344"/>
      <c r="K31" s="291">
        <v>0.53932652388752</v>
      </c>
      <c r="L31" s="319"/>
      <c r="M31" s="319"/>
    </row>
    <row r="32" spans="2:13" ht="38.25" x14ac:dyDescent="0.25">
      <c r="B32" s="320"/>
      <c r="C32" s="319"/>
      <c r="D32" s="320"/>
      <c r="E32" s="320"/>
      <c r="F32" s="322"/>
      <c r="G32" s="137" t="s">
        <v>5</v>
      </c>
      <c r="H32" s="138" t="s">
        <v>5</v>
      </c>
      <c r="I32" s="298"/>
      <c r="J32" s="344"/>
      <c r="K32" s="291">
        <v>2.66003137011089</v>
      </c>
      <c r="L32" s="319"/>
      <c r="M32" s="319"/>
    </row>
    <row r="33" spans="2:13" x14ac:dyDescent="0.25">
      <c r="B33" s="320"/>
      <c r="C33" s="319"/>
      <c r="D33" s="320"/>
      <c r="E33" s="320"/>
      <c r="F33" s="322"/>
      <c r="G33" s="137" t="s">
        <v>56</v>
      </c>
      <c r="H33" s="138" t="s">
        <v>56</v>
      </c>
      <c r="I33" s="298"/>
      <c r="J33" s="344"/>
      <c r="K33" s="291">
        <v>0.43918385504510005</v>
      </c>
      <c r="L33" s="319"/>
      <c r="M33" s="319"/>
    </row>
    <row r="34" spans="2:13" ht="25.5" x14ac:dyDescent="0.25">
      <c r="B34" s="320"/>
      <c r="C34" s="319"/>
      <c r="D34" s="320"/>
      <c r="E34" s="320"/>
      <c r="F34" s="322"/>
      <c r="G34" s="137" t="s">
        <v>2</v>
      </c>
      <c r="H34" s="138" t="s">
        <v>8</v>
      </c>
      <c r="I34" s="298"/>
      <c r="J34" s="344"/>
      <c r="K34" s="291">
        <v>3.5415360320459004</v>
      </c>
      <c r="L34" s="319"/>
      <c r="M34" s="319"/>
    </row>
    <row r="35" spans="2:13" ht="25.5" x14ac:dyDescent="0.25">
      <c r="B35" s="320"/>
      <c r="C35" s="319"/>
      <c r="D35" s="320"/>
      <c r="E35" s="320"/>
      <c r="F35" s="322"/>
      <c r="G35" s="137" t="s">
        <v>11</v>
      </c>
      <c r="H35" s="138" t="s">
        <v>8</v>
      </c>
      <c r="I35" s="298"/>
      <c r="J35" s="344"/>
      <c r="K35" s="291">
        <v>0.68468047553240008</v>
      </c>
      <c r="L35" s="319"/>
      <c r="M35" s="319"/>
    </row>
    <row r="36" spans="2:13" ht="38.25" x14ac:dyDescent="0.25">
      <c r="B36" s="320"/>
      <c r="C36" s="319"/>
      <c r="D36" s="320"/>
      <c r="E36" s="320"/>
      <c r="F36" s="322"/>
      <c r="G36" s="330" t="s">
        <v>8</v>
      </c>
      <c r="H36" s="138" t="s">
        <v>3</v>
      </c>
      <c r="I36" s="298"/>
      <c r="J36" s="344"/>
      <c r="K36" s="291">
        <v>0.52289139476199997</v>
      </c>
      <c r="L36" s="319"/>
      <c r="M36" s="319"/>
    </row>
    <row r="37" spans="2:13" ht="25.5" x14ac:dyDescent="0.25">
      <c r="B37" s="320"/>
      <c r="C37" s="319"/>
      <c r="D37" s="320"/>
      <c r="E37" s="320"/>
      <c r="F37" s="322"/>
      <c r="G37" s="322"/>
      <c r="H37" s="138" t="s">
        <v>9</v>
      </c>
      <c r="I37" s="298"/>
      <c r="J37" s="344"/>
      <c r="K37" s="291">
        <v>0.41336069101590001</v>
      </c>
      <c r="L37" s="319"/>
      <c r="M37" s="319"/>
    </row>
    <row r="38" spans="2:13" ht="25.5" x14ac:dyDescent="0.25">
      <c r="B38" s="320"/>
      <c r="C38" s="319"/>
      <c r="D38" s="320"/>
      <c r="E38" s="320"/>
      <c r="F38" s="322"/>
      <c r="G38" s="326"/>
      <c r="H38" s="138" t="s">
        <v>8</v>
      </c>
      <c r="I38" s="298"/>
      <c r="J38" s="344"/>
      <c r="K38" s="291">
        <v>5.3156330354021453</v>
      </c>
      <c r="L38" s="319"/>
      <c r="M38" s="319"/>
    </row>
    <row r="39" spans="2:13" ht="25.5" x14ac:dyDescent="0.25">
      <c r="B39" s="320"/>
      <c r="C39" s="319"/>
      <c r="D39" s="320"/>
      <c r="E39" s="320"/>
      <c r="F39" s="322"/>
      <c r="G39" s="137" t="s">
        <v>7</v>
      </c>
      <c r="H39" s="138" t="s">
        <v>8</v>
      </c>
      <c r="I39" s="298"/>
      <c r="J39" s="344"/>
      <c r="K39" s="291">
        <v>31.451764007203394</v>
      </c>
      <c r="L39" s="319"/>
      <c r="M39" s="319"/>
    </row>
    <row r="40" spans="2:13" ht="25.5" x14ac:dyDescent="0.25">
      <c r="B40" s="320"/>
      <c r="C40" s="319"/>
      <c r="D40" s="320"/>
      <c r="E40" s="320"/>
      <c r="F40" s="322"/>
      <c r="G40" s="330" t="s">
        <v>6</v>
      </c>
      <c r="H40" s="130" t="s">
        <v>8</v>
      </c>
      <c r="I40" s="329"/>
      <c r="J40" s="352"/>
      <c r="K40" s="289">
        <v>2.404254127588525</v>
      </c>
      <c r="L40" s="319"/>
      <c r="M40" s="319"/>
    </row>
    <row r="41" spans="2:13" x14ac:dyDescent="0.25">
      <c r="B41" s="320"/>
      <c r="C41" s="319"/>
      <c r="D41" s="320"/>
      <c r="E41" s="320"/>
      <c r="F41" s="322"/>
      <c r="G41" s="326"/>
      <c r="H41" s="130" t="s">
        <v>6</v>
      </c>
      <c r="I41" s="329"/>
      <c r="J41" s="352"/>
      <c r="K41" s="289">
        <v>1.6329597112701406</v>
      </c>
      <c r="L41" s="319"/>
      <c r="M41" s="319"/>
    </row>
    <row r="42" spans="2:13" ht="25.5" x14ac:dyDescent="0.25">
      <c r="B42" s="320"/>
      <c r="C42" s="319"/>
      <c r="D42" s="320"/>
      <c r="E42" s="320"/>
      <c r="F42" s="322"/>
      <c r="G42" s="131" t="s">
        <v>4</v>
      </c>
      <c r="H42" s="130" t="s">
        <v>4</v>
      </c>
      <c r="I42" s="329"/>
      <c r="J42" s="352"/>
      <c r="K42" s="289">
        <v>9.6123583436900001E-2</v>
      </c>
      <c r="L42" s="319"/>
      <c r="M42" s="319"/>
    </row>
    <row r="43" spans="2:13" ht="39" thickBot="1" x14ac:dyDescent="0.3">
      <c r="B43" s="308"/>
      <c r="C43" s="306"/>
      <c r="D43" s="308"/>
      <c r="E43" s="308"/>
      <c r="F43" s="310"/>
      <c r="G43" s="142" t="s">
        <v>57</v>
      </c>
      <c r="H43" s="139" t="s">
        <v>57</v>
      </c>
      <c r="I43" s="299"/>
      <c r="J43" s="345"/>
      <c r="K43" s="292">
        <v>1.6977793984360001E-2</v>
      </c>
      <c r="L43" s="306"/>
      <c r="M43" s="306"/>
    </row>
    <row r="44" spans="2:13" ht="73.5" customHeight="1" thickBot="1" x14ac:dyDescent="0.3">
      <c r="B44" s="7" t="s">
        <v>188</v>
      </c>
      <c r="C44" s="5">
        <v>64.907106396853408</v>
      </c>
      <c r="D44" s="7" t="s">
        <v>24</v>
      </c>
      <c r="E44" s="7" t="s">
        <v>26</v>
      </c>
      <c r="F44" s="38" t="s">
        <v>207</v>
      </c>
      <c r="G44" s="4" t="s">
        <v>7</v>
      </c>
      <c r="H44" s="71" t="s">
        <v>8</v>
      </c>
      <c r="I44" s="5" t="s">
        <v>182</v>
      </c>
      <c r="J44" s="6" t="s">
        <v>202</v>
      </c>
      <c r="K44" s="176">
        <v>64.907106396853408</v>
      </c>
      <c r="L44" s="5"/>
      <c r="M44" s="5"/>
    </row>
    <row r="45" spans="2:13" x14ac:dyDescent="0.25">
      <c r="B45" s="72"/>
      <c r="C45" s="73"/>
      <c r="D45" s="42"/>
      <c r="E45" s="42"/>
      <c r="F45" s="42"/>
      <c r="G45" s="74"/>
      <c r="H45" s="75"/>
      <c r="I45" s="44"/>
      <c r="J45" s="44"/>
      <c r="K45" s="184"/>
      <c r="L45" s="40"/>
      <c r="M45" s="40"/>
    </row>
    <row r="46" spans="2:13" x14ac:dyDescent="0.25">
      <c r="B46" s="72"/>
      <c r="C46" s="73"/>
      <c r="D46" s="42"/>
      <c r="E46" s="42"/>
      <c r="F46" s="42"/>
      <c r="G46" s="74"/>
      <c r="H46" s="75"/>
      <c r="I46" s="44"/>
      <c r="J46" s="44"/>
      <c r="K46" s="184"/>
      <c r="L46" s="40"/>
      <c r="M46" s="40"/>
    </row>
    <row r="47" spans="2:13" x14ac:dyDescent="0.25">
      <c r="B47" s="72"/>
      <c r="C47" s="73"/>
      <c r="D47" s="42"/>
      <c r="E47" s="42"/>
      <c r="F47" s="42"/>
      <c r="G47" s="74"/>
      <c r="H47" s="75"/>
      <c r="I47" s="44"/>
      <c r="J47" s="44"/>
      <c r="K47" s="184"/>
      <c r="L47" s="40"/>
      <c r="M47" s="40"/>
    </row>
    <row r="48" spans="2:13" x14ac:dyDescent="0.25">
      <c r="B48" s="72"/>
      <c r="C48" s="73"/>
      <c r="D48" s="42"/>
      <c r="E48" s="42"/>
      <c r="F48" s="42"/>
      <c r="G48" s="74"/>
      <c r="H48" s="75"/>
      <c r="I48" s="44"/>
      <c r="J48" s="44"/>
      <c r="K48" s="184"/>
      <c r="L48" s="40"/>
      <c r="M48" s="40"/>
    </row>
    <row r="49" spans="2:13" x14ac:dyDescent="0.25">
      <c r="B49" s="72"/>
      <c r="C49" s="73"/>
      <c r="D49" s="42"/>
      <c r="E49" s="42"/>
      <c r="F49" s="42"/>
      <c r="G49" s="74"/>
      <c r="H49" s="75"/>
      <c r="I49" s="44"/>
      <c r="J49" s="44"/>
      <c r="K49" s="184"/>
      <c r="L49" s="40"/>
      <c r="M49" s="40"/>
    </row>
    <row r="50" spans="2:13" ht="15.75" thickBot="1" x14ac:dyDescent="0.3">
      <c r="B50" s="76"/>
      <c r="C50" s="77"/>
      <c r="D50" s="76"/>
      <c r="E50" s="78"/>
      <c r="F50" s="79"/>
      <c r="G50" s="80"/>
      <c r="H50" s="81"/>
      <c r="I50" s="77"/>
      <c r="J50" s="82"/>
      <c r="K50" s="185"/>
      <c r="L50" s="77"/>
      <c r="M50" s="77"/>
    </row>
    <row r="51" spans="2:13" ht="33" customHeight="1" thickBot="1" x14ac:dyDescent="0.3">
      <c r="B51" s="339" t="s">
        <v>16</v>
      </c>
      <c r="C51" s="333" t="s">
        <v>177</v>
      </c>
      <c r="D51" s="339" t="s">
        <v>15</v>
      </c>
      <c r="E51" s="339" t="s">
        <v>17</v>
      </c>
      <c r="F51" s="339" t="s">
        <v>18</v>
      </c>
      <c r="G51" s="339" t="s">
        <v>19</v>
      </c>
      <c r="H51" s="333" t="s">
        <v>20</v>
      </c>
      <c r="I51" s="333" t="s">
        <v>178</v>
      </c>
      <c r="J51" s="333" t="s">
        <v>179</v>
      </c>
      <c r="K51" s="335" t="s">
        <v>21</v>
      </c>
      <c r="L51" s="336"/>
      <c r="M51" s="337"/>
    </row>
    <row r="52" spans="2:13" ht="33" customHeight="1" thickBot="1" x14ac:dyDescent="0.3">
      <c r="B52" s="340"/>
      <c r="C52" s="334"/>
      <c r="D52" s="340"/>
      <c r="E52" s="340"/>
      <c r="F52" s="340"/>
      <c r="G52" s="340"/>
      <c r="H52" s="334"/>
      <c r="I52" s="334"/>
      <c r="J52" s="334"/>
      <c r="K52" s="195" t="s">
        <v>22</v>
      </c>
      <c r="L52" s="128" t="s">
        <v>180</v>
      </c>
      <c r="M52" s="128" t="s">
        <v>23</v>
      </c>
    </row>
    <row r="53" spans="2:13" ht="38.25" x14ac:dyDescent="0.25">
      <c r="B53" s="307" t="s">
        <v>208</v>
      </c>
      <c r="C53" s="305">
        <v>110.00166044967635</v>
      </c>
      <c r="D53" s="307" t="s">
        <v>24</v>
      </c>
      <c r="E53" s="307" t="s">
        <v>26</v>
      </c>
      <c r="F53" s="309" t="s">
        <v>186</v>
      </c>
      <c r="G53" s="140" t="s">
        <v>3</v>
      </c>
      <c r="H53" s="141" t="s">
        <v>3</v>
      </c>
      <c r="I53" s="297" t="s">
        <v>182</v>
      </c>
      <c r="J53" s="343" t="s">
        <v>187</v>
      </c>
      <c r="K53" s="290">
        <v>1.7293089590521</v>
      </c>
      <c r="L53" s="305"/>
      <c r="M53" s="305"/>
    </row>
    <row r="54" spans="2:13" ht="38.25" x14ac:dyDescent="0.25">
      <c r="B54" s="320"/>
      <c r="C54" s="319"/>
      <c r="D54" s="320"/>
      <c r="E54" s="320"/>
      <c r="F54" s="322"/>
      <c r="G54" s="137" t="s">
        <v>12</v>
      </c>
      <c r="H54" s="138" t="s">
        <v>12</v>
      </c>
      <c r="I54" s="298"/>
      <c r="J54" s="344"/>
      <c r="K54" s="291">
        <v>1.8510657738188598</v>
      </c>
      <c r="L54" s="319"/>
      <c r="M54" s="319"/>
    </row>
    <row r="55" spans="2:13" ht="38.25" x14ac:dyDescent="0.25">
      <c r="B55" s="320"/>
      <c r="C55" s="319"/>
      <c r="D55" s="320"/>
      <c r="E55" s="320"/>
      <c r="F55" s="322"/>
      <c r="G55" s="137" t="s">
        <v>5</v>
      </c>
      <c r="H55" s="138" t="s">
        <v>5</v>
      </c>
      <c r="I55" s="298"/>
      <c r="J55" s="344"/>
      <c r="K55" s="291">
        <v>1.5461046711616</v>
      </c>
      <c r="L55" s="319"/>
      <c r="M55" s="319"/>
    </row>
    <row r="56" spans="2:13" x14ac:dyDescent="0.25">
      <c r="B56" s="320"/>
      <c r="C56" s="319"/>
      <c r="D56" s="320"/>
      <c r="E56" s="320"/>
      <c r="F56" s="322"/>
      <c r="G56" s="137" t="s">
        <v>56</v>
      </c>
      <c r="H56" s="138" t="s">
        <v>56</v>
      </c>
      <c r="I56" s="298"/>
      <c r="J56" s="344"/>
      <c r="K56" s="291">
        <v>1.976488896008</v>
      </c>
      <c r="L56" s="319"/>
      <c r="M56" s="319"/>
    </row>
    <row r="57" spans="2:13" ht="25.5" x14ac:dyDescent="0.25">
      <c r="B57" s="320"/>
      <c r="C57" s="319"/>
      <c r="D57" s="320"/>
      <c r="E57" s="320"/>
      <c r="F57" s="322"/>
      <c r="G57" s="137" t="s">
        <v>2</v>
      </c>
      <c r="H57" s="138" t="s">
        <v>8</v>
      </c>
      <c r="I57" s="298"/>
      <c r="J57" s="344"/>
      <c r="K57" s="291">
        <v>1.6321140865369999</v>
      </c>
      <c r="L57" s="319"/>
      <c r="M57" s="319"/>
    </row>
    <row r="58" spans="2:13" ht="25.5" x14ac:dyDescent="0.25">
      <c r="B58" s="320"/>
      <c r="C58" s="319"/>
      <c r="D58" s="320"/>
      <c r="E58" s="320"/>
      <c r="F58" s="322"/>
      <c r="G58" s="137" t="s">
        <v>11</v>
      </c>
      <c r="H58" s="138" t="s">
        <v>8</v>
      </c>
      <c r="I58" s="298"/>
      <c r="J58" s="344"/>
      <c r="K58" s="291">
        <v>0.28207800703800001</v>
      </c>
      <c r="L58" s="319"/>
      <c r="M58" s="319"/>
    </row>
    <row r="59" spans="2:13" ht="38.25" x14ac:dyDescent="0.25">
      <c r="B59" s="320"/>
      <c r="C59" s="319"/>
      <c r="D59" s="320"/>
      <c r="E59" s="320"/>
      <c r="F59" s="322"/>
      <c r="G59" s="330" t="s">
        <v>8</v>
      </c>
      <c r="H59" s="138" t="s">
        <v>3</v>
      </c>
      <c r="I59" s="298"/>
      <c r="J59" s="344"/>
      <c r="K59" s="291">
        <v>2.3648417746085997</v>
      </c>
      <c r="L59" s="319"/>
      <c r="M59" s="319"/>
    </row>
    <row r="60" spans="2:13" ht="25.5" x14ac:dyDescent="0.25">
      <c r="B60" s="320"/>
      <c r="C60" s="319"/>
      <c r="D60" s="320"/>
      <c r="E60" s="320"/>
      <c r="F60" s="322"/>
      <c r="G60" s="322"/>
      <c r="H60" s="138" t="s">
        <v>9</v>
      </c>
      <c r="I60" s="298"/>
      <c r="J60" s="344"/>
      <c r="K60" s="291">
        <v>1.8770402251901799</v>
      </c>
      <c r="L60" s="319"/>
      <c r="M60" s="319"/>
    </row>
    <row r="61" spans="2:13" ht="25.5" x14ac:dyDescent="0.25">
      <c r="B61" s="320"/>
      <c r="C61" s="319"/>
      <c r="D61" s="320"/>
      <c r="E61" s="320"/>
      <c r="F61" s="322"/>
      <c r="G61" s="326"/>
      <c r="H61" s="138" t="s">
        <v>8</v>
      </c>
      <c r="I61" s="298"/>
      <c r="J61" s="344"/>
      <c r="K61" s="291">
        <v>11.847574827246298</v>
      </c>
      <c r="L61" s="319"/>
      <c r="M61" s="319"/>
    </row>
    <row r="62" spans="2:13" ht="25.5" x14ac:dyDescent="0.25">
      <c r="B62" s="320"/>
      <c r="C62" s="319"/>
      <c r="D62" s="320"/>
      <c r="E62" s="320"/>
      <c r="F62" s="322"/>
      <c r="G62" s="15" t="s">
        <v>10</v>
      </c>
      <c r="H62" s="138" t="s">
        <v>10</v>
      </c>
      <c r="I62" s="298"/>
      <c r="J62" s="344"/>
      <c r="K62" s="291">
        <v>0.201828925903</v>
      </c>
      <c r="L62" s="319"/>
      <c r="M62" s="319"/>
    </row>
    <row r="63" spans="2:13" ht="38.25" x14ac:dyDescent="0.25">
      <c r="B63" s="320"/>
      <c r="C63" s="319"/>
      <c r="D63" s="320"/>
      <c r="E63" s="320"/>
      <c r="F63" s="322"/>
      <c r="G63" s="330" t="s">
        <v>7</v>
      </c>
      <c r="H63" s="138" t="s">
        <v>3</v>
      </c>
      <c r="I63" s="298"/>
      <c r="J63" s="344"/>
      <c r="K63" s="291">
        <v>6.75764600194E-2</v>
      </c>
      <c r="L63" s="319"/>
      <c r="M63" s="319"/>
    </row>
    <row r="64" spans="2:13" ht="25.5" x14ac:dyDescent="0.25">
      <c r="B64" s="320"/>
      <c r="C64" s="319"/>
      <c r="D64" s="320"/>
      <c r="E64" s="320"/>
      <c r="F64" s="322"/>
      <c r="G64" s="322"/>
      <c r="H64" s="138" t="s">
        <v>9</v>
      </c>
      <c r="I64" s="298"/>
      <c r="J64" s="344"/>
      <c r="K64" s="291">
        <v>5.0120300140699996</v>
      </c>
      <c r="L64" s="319"/>
      <c r="M64" s="319"/>
    </row>
    <row r="65" spans="2:13" ht="25.5" x14ac:dyDescent="0.25">
      <c r="B65" s="320"/>
      <c r="C65" s="319"/>
      <c r="D65" s="320"/>
      <c r="E65" s="320"/>
      <c r="F65" s="322"/>
      <c r="G65" s="322"/>
      <c r="H65" s="138" t="s">
        <v>8</v>
      </c>
      <c r="I65" s="298"/>
      <c r="J65" s="344"/>
      <c r="K65" s="291">
        <v>71.44967022174869</v>
      </c>
      <c r="L65" s="319"/>
      <c r="M65" s="319"/>
    </row>
    <row r="66" spans="2:13" ht="25.5" x14ac:dyDescent="0.25">
      <c r="B66" s="320"/>
      <c r="C66" s="319"/>
      <c r="D66" s="320"/>
      <c r="E66" s="320"/>
      <c r="F66" s="322"/>
      <c r="G66" s="322"/>
      <c r="H66" s="138" t="s">
        <v>7</v>
      </c>
      <c r="I66" s="298"/>
      <c r="J66" s="344"/>
      <c r="K66" s="291">
        <v>0.83376674177298993</v>
      </c>
      <c r="L66" s="319"/>
      <c r="M66" s="319"/>
    </row>
    <row r="67" spans="2:13" x14ac:dyDescent="0.25">
      <c r="B67" s="320"/>
      <c r="C67" s="319"/>
      <c r="D67" s="320"/>
      <c r="E67" s="320"/>
      <c r="F67" s="322"/>
      <c r="G67" s="326"/>
      <c r="H67" s="138" t="s">
        <v>6</v>
      </c>
      <c r="I67" s="298"/>
      <c r="J67" s="344"/>
      <c r="K67" s="291">
        <v>6.1176878666242003E-2</v>
      </c>
      <c r="L67" s="319"/>
      <c r="M67" s="319"/>
    </row>
    <row r="68" spans="2:13" ht="25.5" x14ac:dyDescent="0.25">
      <c r="B68" s="320"/>
      <c r="C68" s="319"/>
      <c r="D68" s="320"/>
      <c r="E68" s="320"/>
      <c r="F68" s="322"/>
      <c r="G68" s="330" t="s">
        <v>6</v>
      </c>
      <c r="H68" s="138" t="s">
        <v>8</v>
      </c>
      <c r="I68" s="298"/>
      <c r="J68" s="344"/>
      <c r="K68" s="291">
        <v>4.0300244823749996</v>
      </c>
      <c r="L68" s="319"/>
      <c r="M68" s="319"/>
    </row>
    <row r="69" spans="2:13" ht="25.5" x14ac:dyDescent="0.25">
      <c r="B69" s="320"/>
      <c r="C69" s="319"/>
      <c r="D69" s="320"/>
      <c r="E69" s="320"/>
      <c r="F69" s="322"/>
      <c r="G69" s="322"/>
      <c r="H69" s="138" t="s">
        <v>7</v>
      </c>
      <c r="I69" s="298"/>
      <c r="J69" s="344"/>
      <c r="K69" s="291">
        <v>0.36474896601000001</v>
      </c>
      <c r="L69" s="319"/>
      <c r="M69" s="319"/>
    </row>
    <row r="70" spans="2:13" x14ac:dyDescent="0.25">
      <c r="B70" s="320"/>
      <c r="C70" s="319"/>
      <c r="D70" s="320"/>
      <c r="E70" s="320"/>
      <c r="F70" s="322"/>
      <c r="G70" s="326"/>
      <c r="H70" s="138" t="s">
        <v>6</v>
      </c>
      <c r="I70" s="298"/>
      <c r="J70" s="344"/>
      <c r="K70" s="291">
        <v>0.14228080546300001</v>
      </c>
      <c r="L70" s="319"/>
      <c r="M70" s="319"/>
    </row>
    <row r="71" spans="2:13" ht="25.5" x14ac:dyDescent="0.25">
      <c r="B71" s="320"/>
      <c r="C71" s="319"/>
      <c r="D71" s="320"/>
      <c r="E71" s="320"/>
      <c r="F71" s="322"/>
      <c r="G71" s="15" t="s">
        <v>4</v>
      </c>
      <c r="H71" s="138" t="s">
        <v>4</v>
      </c>
      <c r="I71" s="298"/>
      <c r="J71" s="344"/>
      <c r="K71" s="291">
        <v>2.5829339560953501</v>
      </c>
      <c r="L71" s="319"/>
      <c r="M71" s="319"/>
    </row>
    <row r="72" spans="2:13" ht="38.25" x14ac:dyDescent="0.25">
      <c r="B72" s="320"/>
      <c r="C72" s="319"/>
      <c r="D72" s="320"/>
      <c r="E72" s="320"/>
      <c r="F72" s="322"/>
      <c r="G72" s="15" t="s">
        <v>1</v>
      </c>
      <c r="H72" s="138" t="s">
        <v>1</v>
      </c>
      <c r="I72" s="298"/>
      <c r="J72" s="344"/>
      <c r="K72" s="291">
        <v>7.2302232416739998E-2</v>
      </c>
      <c r="L72" s="319"/>
      <c r="M72" s="319"/>
    </row>
    <row r="73" spans="2:13" ht="39" thickBot="1" x14ac:dyDescent="0.3">
      <c r="B73" s="308"/>
      <c r="C73" s="306"/>
      <c r="D73" s="308"/>
      <c r="E73" s="308"/>
      <c r="F73" s="310"/>
      <c r="G73" s="142" t="s">
        <v>57</v>
      </c>
      <c r="H73" s="139" t="s">
        <v>57</v>
      </c>
      <c r="I73" s="299"/>
      <c r="J73" s="345"/>
      <c r="K73" s="292">
        <v>7.6703544475300006E-2</v>
      </c>
      <c r="L73" s="306"/>
      <c r="M73" s="306"/>
    </row>
    <row r="74" spans="2:13" ht="38.25" x14ac:dyDescent="0.25">
      <c r="B74" s="307" t="s">
        <v>209</v>
      </c>
      <c r="C74" s="305">
        <v>11.916144313189623</v>
      </c>
      <c r="D74" s="307" t="s">
        <v>24</v>
      </c>
      <c r="E74" s="307" t="s">
        <v>26</v>
      </c>
      <c r="F74" s="309" t="s">
        <v>210</v>
      </c>
      <c r="G74" s="140" t="s">
        <v>3</v>
      </c>
      <c r="H74" s="141" t="s">
        <v>3</v>
      </c>
      <c r="I74" s="297" t="s">
        <v>182</v>
      </c>
      <c r="J74" s="343" t="s">
        <v>229</v>
      </c>
      <c r="K74" s="290">
        <v>0.18600439009379999</v>
      </c>
      <c r="L74" s="305"/>
      <c r="M74" s="305"/>
    </row>
    <row r="75" spans="2:13" ht="38.25" x14ac:dyDescent="0.25">
      <c r="B75" s="320"/>
      <c r="C75" s="319"/>
      <c r="D75" s="320"/>
      <c r="E75" s="320"/>
      <c r="F75" s="322"/>
      <c r="G75" s="137" t="s">
        <v>12</v>
      </c>
      <c r="H75" s="138" t="s">
        <v>12</v>
      </c>
      <c r="I75" s="298"/>
      <c r="J75" s="344"/>
      <c r="K75" s="291">
        <v>0.22052369746266001</v>
      </c>
      <c r="L75" s="319"/>
      <c r="M75" s="319"/>
    </row>
    <row r="76" spans="2:13" ht="38.25" x14ac:dyDescent="0.25">
      <c r="B76" s="320"/>
      <c r="C76" s="319"/>
      <c r="D76" s="320"/>
      <c r="E76" s="320"/>
      <c r="F76" s="322"/>
      <c r="G76" s="137" t="s">
        <v>5</v>
      </c>
      <c r="H76" s="138" t="s">
        <v>5</v>
      </c>
      <c r="I76" s="298"/>
      <c r="J76" s="344"/>
      <c r="K76" s="291">
        <v>0.44136942565339998</v>
      </c>
      <c r="L76" s="319"/>
      <c r="M76" s="319"/>
    </row>
    <row r="77" spans="2:13" x14ac:dyDescent="0.25">
      <c r="B77" s="320"/>
      <c r="C77" s="319"/>
      <c r="D77" s="320"/>
      <c r="E77" s="320"/>
      <c r="F77" s="322"/>
      <c r="G77" s="137" t="s">
        <v>56</v>
      </c>
      <c r="H77" s="138" t="s">
        <v>56</v>
      </c>
      <c r="I77" s="298"/>
      <c r="J77" s="344"/>
      <c r="K77" s="291">
        <v>0.59206253362850003</v>
      </c>
      <c r="L77" s="319"/>
      <c r="M77" s="319"/>
    </row>
    <row r="78" spans="2:13" ht="25.5" x14ac:dyDescent="0.25">
      <c r="B78" s="320"/>
      <c r="C78" s="319"/>
      <c r="D78" s="320"/>
      <c r="E78" s="320"/>
      <c r="F78" s="322"/>
      <c r="G78" s="137" t="s">
        <v>2</v>
      </c>
      <c r="H78" s="138" t="s">
        <v>8</v>
      </c>
      <c r="I78" s="298"/>
      <c r="J78" s="344"/>
      <c r="K78" s="291">
        <v>0.1014407052356</v>
      </c>
      <c r="L78" s="319"/>
      <c r="M78" s="319"/>
    </row>
    <row r="79" spans="2:13" ht="25.5" x14ac:dyDescent="0.25">
      <c r="B79" s="320"/>
      <c r="C79" s="319"/>
      <c r="D79" s="320"/>
      <c r="E79" s="320"/>
      <c r="F79" s="322"/>
      <c r="G79" s="137" t="s">
        <v>11</v>
      </c>
      <c r="H79" s="138" t="s">
        <v>8</v>
      </c>
      <c r="I79" s="298"/>
      <c r="J79" s="344"/>
      <c r="K79" s="291">
        <v>5.5968056721999997E-2</v>
      </c>
      <c r="L79" s="319"/>
      <c r="M79" s="319"/>
    </row>
    <row r="80" spans="2:13" ht="25.5" x14ac:dyDescent="0.25">
      <c r="B80" s="320"/>
      <c r="C80" s="319"/>
      <c r="D80" s="320"/>
      <c r="E80" s="320"/>
      <c r="F80" s="322"/>
      <c r="G80" s="86" t="s">
        <v>8</v>
      </c>
      <c r="H80" s="138" t="s">
        <v>8</v>
      </c>
      <c r="I80" s="298"/>
      <c r="J80" s="344"/>
      <c r="K80" s="291">
        <v>0.45016123118027102</v>
      </c>
      <c r="L80" s="319"/>
      <c r="M80" s="319"/>
    </row>
    <row r="81" spans="2:13" ht="25.5" x14ac:dyDescent="0.25">
      <c r="B81" s="320"/>
      <c r="C81" s="319"/>
      <c r="D81" s="320"/>
      <c r="E81" s="320"/>
      <c r="F81" s="322"/>
      <c r="G81" s="15" t="s">
        <v>10</v>
      </c>
      <c r="H81" s="138" t="s">
        <v>10</v>
      </c>
      <c r="I81" s="298"/>
      <c r="J81" s="344"/>
      <c r="K81" s="291">
        <v>0.128379858332</v>
      </c>
      <c r="L81" s="319"/>
      <c r="M81" s="319"/>
    </row>
    <row r="82" spans="2:13" ht="25.5" x14ac:dyDescent="0.25">
      <c r="B82" s="320"/>
      <c r="C82" s="319"/>
      <c r="D82" s="320"/>
      <c r="E82" s="320"/>
      <c r="F82" s="322"/>
      <c r="G82" s="129" t="s">
        <v>7</v>
      </c>
      <c r="H82" s="138" t="s">
        <v>8</v>
      </c>
      <c r="I82" s="298"/>
      <c r="J82" s="344"/>
      <c r="K82" s="291">
        <v>0.1743693022718931</v>
      </c>
      <c r="L82" s="319"/>
      <c r="M82" s="319"/>
    </row>
    <row r="83" spans="2:13" ht="25.5" x14ac:dyDescent="0.25">
      <c r="B83" s="320"/>
      <c r="C83" s="319"/>
      <c r="D83" s="320"/>
      <c r="E83" s="320"/>
      <c r="F83" s="322"/>
      <c r="G83" s="330" t="s">
        <v>6</v>
      </c>
      <c r="H83" s="138" t="s">
        <v>8</v>
      </c>
      <c r="I83" s="298"/>
      <c r="J83" s="344"/>
      <c r="K83" s="291">
        <v>7.90761100173E-2</v>
      </c>
      <c r="L83" s="319"/>
      <c r="M83" s="319"/>
    </row>
    <row r="84" spans="2:13" ht="22.5" customHeight="1" thickBot="1" x14ac:dyDescent="0.3">
      <c r="B84" s="308"/>
      <c r="C84" s="306"/>
      <c r="D84" s="308"/>
      <c r="E84" s="308"/>
      <c r="F84" s="310"/>
      <c r="G84" s="310"/>
      <c r="H84" s="139" t="s">
        <v>6</v>
      </c>
      <c r="I84" s="299"/>
      <c r="J84" s="345"/>
      <c r="K84" s="292">
        <v>9.4867890025922001</v>
      </c>
      <c r="L84" s="306"/>
      <c r="M84" s="306"/>
    </row>
    <row r="85" spans="2:13" ht="15.75" customHeight="1" thickBot="1" x14ac:dyDescent="0.3">
      <c r="B85" s="335" t="s">
        <v>333</v>
      </c>
      <c r="C85" s="336"/>
      <c r="D85" s="336"/>
      <c r="E85" s="336"/>
      <c r="F85" s="336"/>
      <c r="G85" s="336"/>
      <c r="H85" s="336"/>
      <c r="I85" s="337"/>
      <c r="J85" s="85"/>
      <c r="K85" s="176">
        <f>SUM(K6:K84)</f>
        <v>285.51684399645262</v>
      </c>
      <c r="L85" s="341"/>
      <c r="M85" s="342"/>
    </row>
    <row r="88" spans="2:13" x14ac:dyDescent="0.25">
      <c r="C88" s="1"/>
    </row>
    <row r="90" spans="2:13" ht="28.5" customHeight="1" x14ac:dyDescent="0.25"/>
    <row r="91" spans="2:13" ht="27" customHeight="1" x14ac:dyDescent="0.25"/>
    <row r="94" spans="2:13" ht="22.5" customHeight="1" x14ac:dyDescent="0.25"/>
    <row r="99" spans="2:13" x14ac:dyDescent="0.25">
      <c r="B99" s="39"/>
      <c r="C99" s="40"/>
      <c r="D99" s="39"/>
      <c r="E99" s="39"/>
      <c r="F99" s="74"/>
      <c r="G99" s="74"/>
      <c r="H99" s="75"/>
      <c r="I99" s="40"/>
      <c r="J99" s="44"/>
      <c r="K99" s="184"/>
      <c r="L99" s="40"/>
      <c r="M99" s="40"/>
    </row>
    <row r="100" spans="2:13" x14ac:dyDescent="0.25">
      <c r="B100" s="39"/>
      <c r="C100" s="40"/>
      <c r="D100" s="39"/>
      <c r="E100" s="39"/>
      <c r="F100" s="74"/>
      <c r="G100" s="74"/>
      <c r="H100" s="75"/>
      <c r="I100" s="40"/>
      <c r="J100" s="44"/>
      <c r="K100" s="184"/>
      <c r="L100" s="40"/>
      <c r="M100" s="40"/>
    </row>
    <row r="101" spans="2:13" x14ac:dyDescent="0.25">
      <c r="B101" s="39"/>
      <c r="C101" s="40"/>
      <c r="D101" s="39"/>
      <c r="E101" s="39"/>
      <c r="F101" s="74"/>
      <c r="G101" s="74"/>
      <c r="H101" s="75"/>
      <c r="I101" s="40"/>
      <c r="J101" s="44"/>
      <c r="K101" s="184"/>
      <c r="L101" s="40"/>
      <c r="M101" s="40"/>
    </row>
    <row r="102" spans="2:13" x14ac:dyDescent="0.25">
      <c r="B102" s="39"/>
      <c r="C102" s="40"/>
      <c r="D102" s="39"/>
      <c r="E102" s="39"/>
      <c r="F102" s="74"/>
      <c r="G102" s="74"/>
      <c r="H102" s="75"/>
      <c r="I102" s="40"/>
      <c r="J102" s="44"/>
      <c r="K102" s="184"/>
      <c r="L102" s="40"/>
      <c r="M102" s="40"/>
    </row>
    <row r="103" spans="2:13" x14ac:dyDescent="0.25">
      <c r="B103" s="39"/>
      <c r="C103" s="40"/>
      <c r="D103" s="39"/>
      <c r="E103" s="39"/>
      <c r="F103" s="74"/>
      <c r="G103" s="74"/>
      <c r="H103" s="75"/>
      <c r="I103" s="40"/>
      <c r="J103" s="44"/>
      <c r="K103" s="184"/>
      <c r="L103" s="40"/>
      <c r="M103" s="40"/>
    </row>
    <row r="104" spans="2:13" x14ac:dyDescent="0.25">
      <c r="B104" s="39"/>
      <c r="C104" s="40"/>
      <c r="D104" s="39"/>
      <c r="E104" s="39"/>
      <c r="F104" s="74"/>
      <c r="G104" s="74"/>
      <c r="H104" s="75"/>
      <c r="I104" s="40"/>
      <c r="J104" s="44"/>
      <c r="K104" s="184"/>
      <c r="L104" s="40"/>
      <c r="M104" s="40"/>
    </row>
    <row r="105" spans="2:13" x14ac:dyDescent="0.25">
      <c r="B105" s="39"/>
      <c r="C105" s="40"/>
      <c r="D105" s="39"/>
      <c r="E105" s="39"/>
      <c r="F105" s="74"/>
      <c r="G105" s="74"/>
      <c r="H105" s="75"/>
      <c r="I105" s="40"/>
      <c r="J105" s="44"/>
      <c r="K105" s="184"/>
      <c r="L105" s="40"/>
      <c r="M105" s="40"/>
    </row>
    <row r="106" spans="2:13" s="112" customFormat="1" ht="12.75" x14ac:dyDescent="0.2">
      <c r="B106" s="39"/>
      <c r="C106" s="40"/>
      <c r="D106" s="39"/>
      <c r="E106" s="39"/>
      <c r="F106" s="74"/>
      <c r="G106" s="74"/>
      <c r="H106" s="75"/>
      <c r="I106" s="40"/>
      <c r="J106" s="44"/>
      <c r="K106" s="184"/>
      <c r="L106" s="40"/>
      <c r="M106" s="40"/>
    </row>
    <row r="107" spans="2:13" s="112" customFormat="1" ht="12.75" x14ac:dyDescent="0.2">
      <c r="B107" s="39"/>
      <c r="C107" s="40"/>
      <c r="D107" s="39"/>
      <c r="E107" s="39"/>
      <c r="F107" s="74"/>
      <c r="G107" s="74"/>
      <c r="H107" s="75"/>
      <c r="I107" s="40"/>
      <c r="J107" s="44"/>
      <c r="K107" s="184"/>
      <c r="L107" s="40"/>
      <c r="M107" s="40"/>
    </row>
    <row r="108" spans="2:13" s="112" customFormat="1" ht="12.75" x14ac:dyDescent="0.2">
      <c r="B108" s="39"/>
      <c r="C108" s="40"/>
      <c r="D108" s="39"/>
      <c r="E108" s="39"/>
      <c r="F108" s="74"/>
      <c r="G108" s="74"/>
      <c r="H108" s="75"/>
      <c r="I108" s="40"/>
      <c r="J108" s="44"/>
      <c r="K108" s="184"/>
      <c r="L108" s="40"/>
      <c r="M108" s="40"/>
    </row>
    <row r="109" spans="2:13" s="112" customFormat="1" ht="12.75" x14ac:dyDescent="0.2">
      <c r="B109" s="39"/>
      <c r="C109" s="40"/>
      <c r="D109" s="39"/>
      <c r="E109" s="39"/>
      <c r="F109" s="74"/>
      <c r="G109" s="74"/>
      <c r="H109" s="75"/>
      <c r="I109" s="40"/>
      <c r="J109" s="44"/>
      <c r="K109" s="184"/>
      <c r="L109" s="40"/>
      <c r="M109" s="40"/>
    </row>
    <row r="110" spans="2:13" s="112" customFormat="1" ht="12.75" x14ac:dyDescent="0.2">
      <c r="B110" s="39"/>
      <c r="C110" s="40"/>
      <c r="D110" s="39"/>
      <c r="E110" s="39"/>
      <c r="F110" s="74"/>
      <c r="G110" s="74"/>
      <c r="H110" s="75"/>
      <c r="I110" s="40"/>
      <c r="J110" s="44"/>
      <c r="K110" s="184"/>
      <c r="L110" s="40"/>
      <c r="M110" s="40"/>
    </row>
    <row r="111" spans="2:13" s="112" customFormat="1" ht="12.75" x14ac:dyDescent="0.2">
      <c r="B111" s="39"/>
      <c r="C111" s="40"/>
      <c r="D111" s="39"/>
      <c r="E111" s="39"/>
      <c r="F111" s="74"/>
      <c r="G111" s="74"/>
      <c r="H111" s="75"/>
      <c r="I111" s="40"/>
      <c r="J111" s="44"/>
      <c r="K111" s="184"/>
      <c r="L111" s="40"/>
      <c r="M111" s="40"/>
    </row>
    <row r="112" spans="2:13" s="112" customFormat="1" ht="12.75" x14ac:dyDescent="0.2">
      <c r="B112" s="39"/>
      <c r="C112" s="40"/>
      <c r="D112" s="39"/>
      <c r="E112" s="39"/>
      <c r="F112" s="74"/>
      <c r="G112" s="74"/>
      <c r="H112" s="75"/>
      <c r="I112" s="40"/>
      <c r="J112" s="44"/>
      <c r="K112" s="184"/>
      <c r="L112" s="40"/>
      <c r="M112" s="40"/>
    </row>
    <row r="113" spans="2:13" s="112" customFormat="1" ht="12.75" x14ac:dyDescent="0.2">
      <c r="B113" s="39"/>
      <c r="C113" s="40"/>
      <c r="D113" s="39"/>
      <c r="E113" s="39"/>
      <c r="F113" s="74"/>
      <c r="G113" s="74"/>
      <c r="H113" s="75"/>
      <c r="I113" s="40"/>
      <c r="J113" s="44"/>
      <c r="K113" s="184"/>
      <c r="L113" s="40"/>
      <c r="M113" s="40"/>
    </row>
    <row r="114" spans="2:13" s="112" customFormat="1" ht="12.75" x14ac:dyDescent="0.2">
      <c r="B114" s="39"/>
      <c r="C114" s="40"/>
      <c r="D114" s="39"/>
      <c r="E114" s="39"/>
      <c r="F114" s="74"/>
      <c r="G114" s="74"/>
      <c r="H114" s="75"/>
      <c r="I114" s="40"/>
      <c r="J114" s="44"/>
      <c r="K114" s="184"/>
      <c r="L114" s="40"/>
      <c r="M114" s="40"/>
    </row>
    <row r="115" spans="2:13" s="112" customFormat="1" ht="12.75" x14ac:dyDescent="0.2">
      <c r="B115" s="39"/>
      <c r="C115" s="40"/>
      <c r="D115" s="39"/>
      <c r="E115" s="39"/>
      <c r="F115" s="74"/>
      <c r="G115" s="74"/>
      <c r="H115" s="75"/>
      <c r="I115" s="40"/>
      <c r="J115" s="44"/>
      <c r="K115" s="184"/>
      <c r="L115" s="40"/>
      <c r="M115" s="40"/>
    </row>
    <row r="116" spans="2:13" s="112" customFormat="1" ht="12.75" x14ac:dyDescent="0.2">
      <c r="B116" s="39"/>
      <c r="C116" s="40"/>
      <c r="D116" s="39"/>
      <c r="E116" s="39"/>
      <c r="F116" s="74"/>
      <c r="G116" s="74"/>
      <c r="H116" s="75"/>
      <c r="I116" s="40"/>
      <c r="J116" s="44"/>
      <c r="K116" s="184"/>
      <c r="L116" s="40"/>
      <c r="M116" s="40"/>
    </row>
    <row r="117" spans="2:13" s="112" customFormat="1" ht="12.75" x14ac:dyDescent="0.2">
      <c r="B117" s="39"/>
      <c r="C117" s="40"/>
      <c r="D117" s="39"/>
      <c r="E117" s="39"/>
      <c r="F117" s="74"/>
      <c r="G117" s="74"/>
      <c r="H117" s="75"/>
      <c r="I117" s="40"/>
      <c r="J117" s="44"/>
      <c r="K117" s="184"/>
      <c r="L117" s="40"/>
      <c r="M117" s="40"/>
    </row>
    <row r="118" spans="2:13" s="112" customFormat="1" ht="12.75" x14ac:dyDescent="0.2">
      <c r="B118" s="39"/>
      <c r="C118" s="40"/>
      <c r="D118" s="39"/>
      <c r="E118" s="39"/>
      <c r="F118" s="74"/>
      <c r="G118" s="74"/>
      <c r="H118" s="75"/>
      <c r="I118" s="40"/>
      <c r="J118" s="44"/>
      <c r="K118" s="184"/>
      <c r="L118" s="40"/>
      <c r="M118" s="40"/>
    </row>
    <row r="119" spans="2:13" s="112" customFormat="1" ht="12.75" x14ac:dyDescent="0.2">
      <c r="B119" s="39"/>
      <c r="C119" s="40"/>
      <c r="D119" s="39"/>
      <c r="E119" s="39"/>
      <c r="F119" s="74"/>
      <c r="G119" s="74"/>
      <c r="H119" s="75"/>
      <c r="I119" s="40"/>
      <c r="J119" s="44"/>
      <c r="K119" s="184"/>
      <c r="L119" s="40"/>
      <c r="M119" s="40"/>
    </row>
    <row r="120" spans="2:13" s="112" customFormat="1" ht="12.75" x14ac:dyDescent="0.2">
      <c r="B120" s="39"/>
      <c r="C120" s="40"/>
      <c r="D120" s="39"/>
      <c r="E120" s="39"/>
      <c r="F120" s="74"/>
      <c r="G120" s="74"/>
      <c r="H120" s="75"/>
      <c r="I120" s="40"/>
      <c r="J120" s="44"/>
      <c r="K120" s="184"/>
      <c r="L120" s="40"/>
      <c r="M120" s="40"/>
    </row>
    <row r="121" spans="2:13" s="112" customFormat="1" ht="12.75" x14ac:dyDescent="0.2">
      <c r="B121" s="39"/>
      <c r="C121" s="40"/>
      <c r="D121" s="39"/>
      <c r="E121" s="39"/>
      <c r="F121" s="74"/>
      <c r="G121" s="74"/>
      <c r="H121" s="75"/>
      <c r="I121" s="40"/>
      <c r="J121" s="44"/>
      <c r="K121" s="184"/>
      <c r="L121" s="40"/>
      <c r="M121" s="40"/>
    </row>
    <row r="122" spans="2:13" s="112" customFormat="1" ht="12.75" x14ac:dyDescent="0.2">
      <c r="B122" s="39"/>
      <c r="C122" s="40"/>
      <c r="D122" s="39"/>
      <c r="E122" s="39"/>
      <c r="F122" s="74"/>
      <c r="G122" s="74"/>
      <c r="H122" s="75"/>
      <c r="I122" s="40"/>
      <c r="J122" s="44"/>
      <c r="K122" s="184"/>
      <c r="L122" s="40"/>
      <c r="M122" s="40"/>
    </row>
    <row r="123" spans="2:13" ht="14.25" customHeight="1" thickBot="1" x14ac:dyDescent="0.3">
      <c r="B123" s="39"/>
      <c r="C123" s="40"/>
      <c r="D123" s="39"/>
      <c r="E123" s="39"/>
      <c r="F123" s="74"/>
      <c r="G123" s="74"/>
      <c r="H123" s="75"/>
      <c r="I123" s="40"/>
      <c r="J123" s="44"/>
      <c r="K123" s="184"/>
      <c r="L123" s="40"/>
      <c r="M123" s="40"/>
    </row>
    <row r="124" spans="2:13" ht="33" customHeight="1" thickBot="1" x14ac:dyDescent="0.3">
      <c r="B124" s="339" t="s">
        <v>16</v>
      </c>
      <c r="C124" s="333" t="s">
        <v>177</v>
      </c>
      <c r="D124" s="339" t="s">
        <v>15</v>
      </c>
      <c r="E124" s="339" t="s">
        <v>17</v>
      </c>
      <c r="F124" s="339" t="s">
        <v>18</v>
      </c>
      <c r="G124" s="339" t="s">
        <v>19</v>
      </c>
      <c r="H124" s="333" t="s">
        <v>20</v>
      </c>
      <c r="I124" s="333" t="s">
        <v>178</v>
      </c>
      <c r="J124" s="333" t="s">
        <v>179</v>
      </c>
      <c r="K124" s="335" t="s">
        <v>21</v>
      </c>
      <c r="L124" s="336"/>
      <c r="M124" s="337"/>
    </row>
    <row r="125" spans="2:13" ht="33" customHeight="1" thickBot="1" x14ac:dyDescent="0.3">
      <c r="B125" s="340"/>
      <c r="C125" s="334"/>
      <c r="D125" s="340"/>
      <c r="E125" s="340"/>
      <c r="F125" s="340"/>
      <c r="G125" s="340"/>
      <c r="H125" s="334"/>
      <c r="I125" s="334"/>
      <c r="J125" s="334"/>
      <c r="K125" s="195" t="s">
        <v>22</v>
      </c>
      <c r="L125" s="128" t="s">
        <v>180</v>
      </c>
      <c r="M125" s="128" t="s">
        <v>23</v>
      </c>
    </row>
    <row r="126" spans="2:13" ht="38.25" x14ac:dyDescent="0.25">
      <c r="B126" s="307" t="s">
        <v>211</v>
      </c>
      <c r="C126" s="305">
        <v>15.48416062732527</v>
      </c>
      <c r="D126" s="307" t="s">
        <v>24</v>
      </c>
      <c r="E126" s="307" t="s">
        <v>26</v>
      </c>
      <c r="F126" s="309" t="s">
        <v>212</v>
      </c>
      <c r="G126" s="140" t="s">
        <v>3</v>
      </c>
      <c r="H126" s="141" t="s">
        <v>3</v>
      </c>
      <c r="I126" s="297" t="s">
        <v>182</v>
      </c>
      <c r="J126" s="132" t="s">
        <v>256</v>
      </c>
      <c r="K126" s="290">
        <v>0.22597324325599999</v>
      </c>
      <c r="L126" s="305"/>
      <c r="M126" s="305"/>
    </row>
    <row r="127" spans="2:13" ht="38.25" x14ac:dyDescent="0.25">
      <c r="B127" s="320"/>
      <c r="C127" s="319"/>
      <c r="D127" s="320"/>
      <c r="E127" s="320"/>
      <c r="F127" s="322"/>
      <c r="G127" s="137" t="s">
        <v>12</v>
      </c>
      <c r="H127" s="138" t="s">
        <v>12</v>
      </c>
      <c r="I127" s="298"/>
      <c r="J127" s="133" t="s">
        <v>257</v>
      </c>
      <c r="K127" s="291">
        <v>8.1177647391579999</v>
      </c>
      <c r="L127" s="319"/>
      <c r="M127" s="319"/>
    </row>
    <row r="128" spans="2:13" ht="38.25" x14ac:dyDescent="0.25">
      <c r="B128" s="320"/>
      <c r="C128" s="319"/>
      <c r="D128" s="320"/>
      <c r="E128" s="320"/>
      <c r="F128" s="322"/>
      <c r="G128" s="137" t="s">
        <v>5</v>
      </c>
      <c r="H128" s="138" t="s">
        <v>5</v>
      </c>
      <c r="I128" s="298"/>
      <c r="J128" s="133" t="s">
        <v>257</v>
      </c>
      <c r="K128" s="291">
        <v>0.45187837583200002</v>
      </c>
      <c r="L128" s="319"/>
      <c r="M128" s="319"/>
    </row>
    <row r="129" spans="2:13" ht="38.25" x14ac:dyDescent="0.25">
      <c r="B129" s="320"/>
      <c r="C129" s="319"/>
      <c r="D129" s="320"/>
      <c r="E129" s="320"/>
      <c r="F129" s="322"/>
      <c r="G129" s="137" t="s">
        <v>56</v>
      </c>
      <c r="H129" s="138" t="s">
        <v>56</v>
      </c>
      <c r="I129" s="298"/>
      <c r="J129" s="133" t="s">
        <v>257</v>
      </c>
      <c r="K129" s="291">
        <v>1.2326020411504</v>
      </c>
      <c r="L129" s="319"/>
      <c r="M129" s="319"/>
    </row>
    <row r="130" spans="2:13" ht="38.25" x14ac:dyDescent="0.25">
      <c r="B130" s="320"/>
      <c r="C130" s="319"/>
      <c r="D130" s="320"/>
      <c r="E130" s="320"/>
      <c r="F130" s="322"/>
      <c r="G130" s="330" t="s">
        <v>2</v>
      </c>
      <c r="H130" s="138" t="s">
        <v>12</v>
      </c>
      <c r="I130" s="298"/>
      <c r="J130" s="133" t="s">
        <v>258</v>
      </c>
      <c r="K130" s="291">
        <v>1.44900450503E-2</v>
      </c>
      <c r="L130" s="319"/>
      <c r="M130" s="319"/>
    </row>
    <row r="131" spans="2:13" ht="25.5" x14ac:dyDescent="0.25">
      <c r="B131" s="320"/>
      <c r="C131" s="319"/>
      <c r="D131" s="320"/>
      <c r="E131" s="320"/>
      <c r="F131" s="322"/>
      <c r="G131" s="322"/>
      <c r="H131" s="338" t="s">
        <v>8</v>
      </c>
      <c r="I131" s="298"/>
      <c r="J131" s="133" t="s">
        <v>259</v>
      </c>
      <c r="K131" s="332">
        <v>0.84578740446</v>
      </c>
      <c r="L131" s="319"/>
      <c r="M131" s="319"/>
    </row>
    <row r="132" spans="2:13" ht="51" x14ac:dyDescent="0.25">
      <c r="B132" s="320"/>
      <c r="C132" s="319"/>
      <c r="D132" s="320"/>
      <c r="E132" s="320"/>
      <c r="F132" s="322"/>
      <c r="G132" s="322"/>
      <c r="H132" s="323"/>
      <c r="I132" s="298"/>
      <c r="J132" s="133" t="s">
        <v>260</v>
      </c>
      <c r="K132" s="321"/>
      <c r="L132" s="319"/>
      <c r="M132" s="319"/>
    </row>
    <row r="133" spans="2:13" x14ac:dyDescent="0.25">
      <c r="B133" s="320"/>
      <c r="C133" s="319"/>
      <c r="D133" s="320"/>
      <c r="E133" s="320"/>
      <c r="F133" s="322"/>
      <c r="G133" s="322"/>
      <c r="H133" s="323"/>
      <c r="I133" s="298"/>
      <c r="J133" s="148" t="s">
        <v>298</v>
      </c>
      <c r="K133" s="321"/>
      <c r="L133" s="319"/>
      <c r="M133" s="319"/>
    </row>
    <row r="134" spans="2:13" ht="38.25" x14ac:dyDescent="0.25">
      <c r="B134" s="320"/>
      <c r="C134" s="319"/>
      <c r="D134" s="320"/>
      <c r="E134" s="320"/>
      <c r="F134" s="322"/>
      <c r="G134" s="322"/>
      <c r="H134" s="327"/>
      <c r="I134" s="298"/>
      <c r="J134" s="133" t="s">
        <v>261</v>
      </c>
      <c r="K134" s="328"/>
      <c r="L134" s="319"/>
      <c r="M134" s="319"/>
    </row>
    <row r="135" spans="2:13" ht="25.5" x14ac:dyDescent="0.25">
      <c r="B135" s="320"/>
      <c r="C135" s="319"/>
      <c r="D135" s="320"/>
      <c r="E135" s="320"/>
      <c r="F135" s="322"/>
      <c r="G135" s="322"/>
      <c r="H135" s="338" t="s">
        <v>162</v>
      </c>
      <c r="I135" s="298"/>
      <c r="J135" s="133" t="s">
        <v>262</v>
      </c>
      <c r="K135" s="332">
        <v>1.6080052055952001</v>
      </c>
      <c r="L135" s="319"/>
      <c r="M135" s="319"/>
    </row>
    <row r="136" spans="2:13" ht="38.25" x14ac:dyDescent="0.25">
      <c r="B136" s="320"/>
      <c r="C136" s="319"/>
      <c r="D136" s="320"/>
      <c r="E136" s="320"/>
      <c r="F136" s="322"/>
      <c r="G136" s="322"/>
      <c r="H136" s="323"/>
      <c r="I136" s="298"/>
      <c r="J136" s="133" t="s">
        <v>263</v>
      </c>
      <c r="K136" s="321"/>
      <c r="L136" s="319"/>
      <c r="M136" s="319"/>
    </row>
    <row r="137" spans="2:13" x14ac:dyDescent="0.25">
      <c r="B137" s="320"/>
      <c r="C137" s="319"/>
      <c r="D137" s="320"/>
      <c r="E137" s="320"/>
      <c r="F137" s="322"/>
      <c r="G137" s="322"/>
      <c r="H137" s="323"/>
      <c r="I137" s="298"/>
      <c r="J137" s="148" t="s">
        <v>298</v>
      </c>
      <c r="K137" s="321"/>
      <c r="L137" s="319"/>
      <c r="M137" s="319"/>
    </row>
    <row r="138" spans="2:13" ht="38.25" x14ac:dyDescent="0.25">
      <c r="B138" s="320"/>
      <c r="C138" s="319"/>
      <c r="D138" s="320"/>
      <c r="E138" s="320"/>
      <c r="F138" s="322"/>
      <c r="G138" s="326"/>
      <c r="H138" s="327"/>
      <c r="I138" s="298"/>
      <c r="J138" s="133" t="s">
        <v>261</v>
      </c>
      <c r="K138" s="328"/>
      <c r="L138" s="319"/>
      <c r="M138" s="319"/>
    </row>
    <row r="139" spans="2:13" ht="51" x14ac:dyDescent="0.25">
      <c r="B139" s="320"/>
      <c r="C139" s="319"/>
      <c r="D139" s="320"/>
      <c r="E139" s="320"/>
      <c r="F139" s="322"/>
      <c r="G139" s="86" t="s">
        <v>8</v>
      </c>
      <c r="H139" s="138" t="s">
        <v>8</v>
      </c>
      <c r="I139" s="298"/>
      <c r="J139" s="133" t="s">
        <v>264</v>
      </c>
      <c r="K139" s="291">
        <v>1.4966027332279999</v>
      </c>
      <c r="L139" s="319"/>
      <c r="M139" s="319"/>
    </row>
    <row r="140" spans="2:13" ht="38.25" x14ac:dyDescent="0.25">
      <c r="B140" s="320"/>
      <c r="C140" s="319"/>
      <c r="D140" s="320"/>
      <c r="E140" s="320"/>
      <c r="F140" s="322"/>
      <c r="G140" s="331" t="s">
        <v>7</v>
      </c>
      <c r="H140" s="338" t="s">
        <v>8</v>
      </c>
      <c r="I140" s="298"/>
      <c r="J140" s="133" t="s">
        <v>266</v>
      </c>
      <c r="K140" s="332">
        <v>0.55868600969487003</v>
      </c>
      <c r="L140" s="319"/>
      <c r="M140" s="319"/>
    </row>
    <row r="141" spans="2:13" ht="51" x14ac:dyDescent="0.25">
      <c r="B141" s="320"/>
      <c r="C141" s="319"/>
      <c r="D141" s="320"/>
      <c r="E141" s="320"/>
      <c r="F141" s="322"/>
      <c r="G141" s="320"/>
      <c r="H141" s="323"/>
      <c r="I141" s="298"/>
      <c r="J141" s="133" t="s">
        <v>260</v>
      </c>
      <c r="K141" s="321"/>
      <c r="L141" s="319"/>
      <c r="M141" s="319"/>
    </row>
    <row r="142" spans="2:13" x14ac:dyDescent="0.25">
      <c r="B142" s="320"/>
      <c r="C142" s="319"/>
      <c r="D142" s="320"/>
      <c r="E142" s="320"/>
      <c r="F142" s="322"/>
      <c r="G142" s="320"/>
      <c r="H142" s="323"/>
      <c r="I142" s="298"/>
      <c r="J142" s="148" t="s">
        <v>298</v>
      </c>
      <c r="K142" s="321"/>
      <c r="L142" s="319"/>
      <c r="M142" s="319"/>
    </row>
    <row r="143" spans="2:13" ht="38.25" x14ac:dyDescent="0.25">
      <c r="B143" s="320"/>
      <c r="C143" s="319"/>
      <c r="D143" s="320"/>
      <c r="E143" s="320"/>
      <c r="F143" s="322"/>
      <c r="G143" s="320"/>
      <c r="H143" s="327"/>
      <c r="I143" s="298"/>
      <c r="J143" s="133" t="s">
        <v>261</v>
      </c>
      <c r="K143" s="328"/>
      <c r="L143" s="319"/>
      <c r="M143" s="319"/>
    </row>
    <row r="144" spans="2:13" ht="38.25" x14ac:dyDescent="0.25">
      <c r="B144" s="320"/>
      <c r="C144" s="319"/>
      <c r="D144" s="320"/>
      <c r="E144" s="320"/>
      <c r="F144" s="322"/>
      <c r="G144" s="320"/>
      <c r="H144" s="338" t="s">
        <v>162</v>
      </c>
      <c r="I144" s="298"/>
      <c r="J144" s="133" t="s">
        <v>266</v>
      </c>
      <c r="K144" s="332">
        <v>0.46992974065499998</v>
      </c>
      <c r="L144" s="319"/>
      <c r="M144" s="319"/>
    </row>
    <row r="145" spans="2:13" ht="38.25" x14ac:dyDescent="0.25">
      <c r="B145" s="320"/>
      <c r="C145" s="319"/>
      <c r="D145" s="320"/>
      <c r="E145" s="320"/>
      <c r="F145" s="322"/>
      <c r="G145" s="320"/>
      <c r="H145" s="323"/>
      <c r="I145" s="298"/>
      <c r="J145" s="133" t="s">
        <v>263</v>
      </c>
      <c r="K145" s="321"/>
      <c r="L145" s="319"/>
      <c r="M145" s="319"/>
    </row>
    <row r="146" spans="2:13" x14ac:dyDescent="0.25">
      <c r="B146" s="320"/>
      <c r="C146" s="319"/>
      <c r="D146" s="320"/>
      <c r="E146" s="320"/>
      <c r="F146" s="322"/>
      <c r="G146" s="320"/>
      <c r="H146" s="323"/>
      <c r="I146" s="298"/>
      <c r="J146" s="148" t="s">
        <v>298</v>
      </c>
      <c r="K146" s="321"/>
      <c r="L146" s="319"/>
      <c r="M146" s="319"/>
    </row>
    <row r="147" spans="2:13" ht="38.25" x14ac:dyDescent="0.25">
      <c r="B147" s="320"/>
      <c r="C147" s="319"/>
      <c r="D147" s="320"/>
      <c r="E147" s="320"/>
      <c r="F147" s="322"/>
      <c r="G147" s="324"/>
      <c r="H147" s="327"/>
      <c r="I147" s="298"/>
      <c r="J147" s="133" t="s">
        <v>261</v>
      </c>
      <c r="K147" s="328"/>
      <c r="L147" s="319"/>
      <c r="M147" s="319"/>
    </row>
    <row r="148" spans="2:13" ht="51" x14ac:dyDescent="0.25">
      <c r="B148" s="320"/>
      <c r="C148" s="319"/>
      <c r="D148" s="320"/>
      <c r="E148" s="320"/>
      <c r="F148" s="322"/>
      <c r="G148" s="330" t="s">
        <v>6</v>
      </c>
      <c r="H148" s="138" t="s">
        <v>8</v>
      </c>
      <c r="I148" s="298"/>
      <c r="J148" s="133" t="s">
        <v>264</v>
      </c>
      <c r="K148" s="291">
        <v>1.5685697713400001E-2</v>
      </c>
      <c r="L148" s="319"/>
      <c r="M148" s="319"/>
    </row>
    <row r="149" spans="2:13" ht="38.25" x14ac:dyDescent="0.25">
      <c r="B149" s="320"/>
      <c r="C149" s="319"/>
      <c r="D149" s="320"/>
      <c r="E149" s="320"/>
      <c r="F149" s="322"/>
      <c r="G149" s="322"/>
      <c r="H149" s="338" t="s">
        <v>162</v>
      </c>
      <c r="I149" s="329"/>
      <c r="J149" s="134" t="s">
        <v>256</v>
      </c>
      <c r="K149" s="332">
        <v>0.12452814597300001</v>
      </c>
      <c r="L149" s="319"/>
      <c r="M149" s="319"/>
    </row>
    <row r="150" spans="2:13" ht="38.25" x14ac:dyDescent="0.25">
      <c r="B150" s="320"/>
      <c r="C150" s="319"/>
      <c r="D150" s="320"/>
      <c r="E150" s="320"/>
      <c r="F150" s="322"/>
      <c r="G150" s="322"/>
      <c r="H150" s="323"/>
      <c r="I150" s="329"/>
      <c r="J150" s="134" t="s">
        <v>263</v>
      </c>
      <c r="K150" s="321"/>
      <c r="L150" s="319"/>
      <c r="M150" s="319"/>
    </row>
    <row r="151" spans="2:13" x14ac:dyDescent="0.25">
      <c r="B151" s="320"/>
      <c r="C151" s="319"/>
      <c r="D151" s="320"/>
      <c r="E151" s="320"/>
      <c r="F151" s="322"/>
      <c r="G151" s="322"/>
      <c r="H151" s="323"/>
      <c r="I151" s="329"/>
      <c r="J151" s="150" t="s">
        <v>298</v>
      </c>
      <c r="K151" s="321"/>
      <c r="L151" s="319"/>
      <c r="M151" s="319"/>
    </row>
    <row r="152" spans="2:13" ht="38.25" x14ac:dyDescent="0.25">
      <c r="B152" s="320"/>
      <c r="C152" s="319"/>
      <c r="D152" s="320"/>
      <c r="E152" s="320"/>
      <c r="F152" s="322"/>
      <c r="G152" s="326"/>
      <c r="H152" s="327"/>
      <c r="I152" s="329"/>
      <c r="J152" s="134" t="s">
        <v>261</v>
      </c>
      <c r="K152" s="328"/>
      <c r="L152" s="319"/>
      <c r="M152" s="319"/>
    </row>
    <row r="153" spans="2:13" ht="51" x14ac:dyDescent="0.25">
      <c r="B153" s="320"/>
      <c r="C153" s="319"/>
      <c r="D153" s="320"/>
      <c r="E153" s="320"/>
      <c r="F153" s="322"/>
      <c r="G153" s="15" t="s">
        <v>4</v>
      </c>
      <c r="H153" s="130" t="s">
        <v>4</v>
      </c>
      <c r="I153" s="329"/>
      <c r="J153" s="134" t="s">
        <v>264</v>
      </c>
      <c r="K153" s="289">
        <v>0.26046791543699999</v>
      </c>
      <c r="L153" s="319"/>
      <c r="M153" s="319"/>
    </row>
    <row r="154" spans="2:13" ht="39" thickBot="1" x14ac:dyDescent="0.3">
      <c r="B154" s="308"/>
      <c r="C154" s="306"/>
      <c r="D154" s="308"/>
      <c r="E154" s="308"/>
      <c r="F154" s="310"/>
      <c r="G154" s="16" t="s">
        <v>57</v>
      </c>
      <c r="H154" s="139" t="s">
        <v>57</v>
      </c>
      <c r="I154" s="299"/>
      <c r="J154" s="135" t="s">
        <v>256</v>
      </c>
      <c r="K154" s="292">
        <v>6.1759330122099998E-2</v>
      </c>
      <c r="L154" s="306"/>
      <c r="M154" s="306"/>
    </row>
    <row r="157" spans="2:13" x14ac:dyDescent="0.25">
      <c r="K157" s="187"/>
    </row>
    <row r="158" spans="2:13" x14ac:dyDescent="0.25">
      <c r="C158" s="1"/>
    </row>
    <row r="189" spans="2:13" ht="15.75" thickBot="1" x14ac:dyDescent="0.3"/>
    <row r="190" spans="2:13" ht="33" customHeight="1" thickBot="1" x14ac:dyDescent="0.3">
      <c r="B190" s="339" t="s">
        <v>16</v>
      </c>
      <c r="C190" s="333" t="s">
        <v>177</v>
      </c>
      <c r="D190" s="339" t="s">
        <v>15</v>
      </c>
      <c r="E190" s="339" t="s">
        <v>17</v>
      </c>
      <c r="F190" s="339" t="s">
        <v>18</v>
      </c>
      <c r="G190" s="339" t="s">
        <v>19</v>
      </c>
      <c r="H190" s="333" t="s">
        <v>20</v>
      </c>
      <c r="I190" s="333" t="s">
        <v>178</v>
      </c>
      <c r="J190" s="333" t="s">
        <v>179</v>
      </c>
      <c r="K190" s="335" t="s">
        <v>21</v>
      </c>
      <c r="L190" s="336"/>
      <c r="M190" s="337"/>
    </row>
    <row r="191" spans="2:13" ht="33" customHeight="1" thickBot="1" x14ac:dyDescent="0.3">
      <c r="B191" s="340"/>
      <c r="C191" s="334"/>
      <c r="D191" s="340"/>
      <c r="E191" s="340"/>
      <c r="F191" s="340"/>
      <c r="G191" s="340"/>
      <c r="H191" s="334"/>
      <c r="I191" s="334"/>
      <c r="J191" s="334"/>
      <c r="K191" s="195" t="s">
        <v>22</v>
      </c>
      <c r="L191" s="128" t="s">
        <v>180</v>
      </c>
      <c r="M191" s="128" t="s">
        <v>23</v>
      </c>
    </row>
    <row r="192" spans="2:13" ht="38.25" x14ac:dyDescent="0.25">
      <c r="B192" s="307" t="s">
        <v>220</v>
      </c>
      <c r="C192" s="305">
        <v>22.743166298165754</v>
      </c>
      <c r="D192" s="307" t="s">
        <v>24</v>
      </c>
      <c r="E192" s="307" t="s">
        <v>26</v>
      </c>
      <c r="F192" s="309" t="s">
        <v>221</v>
      </c>
      <c r="G192" s="140" t="s">
        <v>3</v>
      </c>
      <c r="H192" s="141" t="s">
        <v>3</v>
      </c>
      <c r="I192" s="297" t="s">
        <v>182</v>
      </c>
      <c r="J192" s="132" t="s">
        <v>256</v>
      </c>
      <c r="K192" s="290">
        <v>0.77135843575899998</v>
      </c>
      <c r="L192" s="305"/>
      <c r="M192" s="305"/>
    </row>
    <row r="193" spans="2:13" ht="38.25" x14ac:dyDescent="0.25">
      <c r="B193" s="320"/>
      <c r="C193" s="319"/>
      <c r="D193" s="320"/>
      <c r="E193" s="320"/>
      <c r="F193" s="322"/>
      <c r="G193" s="137" t="s">
        <v>12</v>
      </c>
      <c r="H193" s="138" t="s">
        <v>12</v>
      </c>
      <c r="I193" s="298"/>
      <c r="J193" s="133" t="s">
        <v>257</v>
      </c>
      <c r="K193" s="291">
        <v>3.0624005634399998</v>
      </c>
      <c r="L193" s="319"/>
      <c r="M193" s="319"/>
    </row>
    <row r="194" spans="2:13" ht="38.25" x14ac:dyDescent="0.25">
      <c r="B194" s="320"/>
      <c r="C194" s="319"/>
      <c r="D194" s="320"/>
      <c r="E194" s="320"/>
      <c r="F194" s="322"/>
      <c r="G194" s="137" t="s">
        <v>5</v>
      </c>
      <c r="H194" s="138" t="s">
        <v>5</v>
      </c>
      <c r="I194" s="298"/>
      <c r="J194" s="133" t="s">
        <v>257</v>
      </c>
      <c r="K194" s="291">
        <v>7.1857375104024994</v>
      </c>
      <c r="L194" s="319"/>
      <c r="M194" s="319"/>
    </row>
    <row r="195" spans="2:13" ht="38.25" x14ac:dyDescent="0.25">
      <c r="B195" s="320"/>
      <c r="C195" s="319"/>
      <c r="D195" s="320"/>
      <c r="E195" s="320"/>
      <c r="F195" s="322"/>
      <c r="G195" s="137" t="s">
        <v>56</v>
      </c>
      <c r="H195" s="138" t="s">
        <v>56</v>
      </c>
      <c r="I195" s="298"/>
      <c r="J195" s="133" t="s">
        <v>257</v>
      </c>
      <c r="K195" s="291">
        <v>1.91851888667</v>
      </c>
      <c r="L195" s="319"/>
      <c r="M195" s="319"/>
    </row>
    <row r="196" spans="2:13" ht="25.5" x14ac:dyDescent="0.25">
      <c r="B196" s="320"/>
      <c r="C196" s="319"/>
      <c r="D196" s="320"/>
      <c r="E196" s="320"/>
      <c r="F196" s="322"/>
      <c r="G196" s="322" t="s">
        <v>2</v>
      </c>
      <c r="H196" s="338" t="s">
        <v>162</v>
      </c>
      <c r="I196" s="298"/>
      <c r="J196" s="133" t="s">
        <v>262</v>
      </c>
      <c r="K196" s="332">
        <v>0.553824462307</v>
      </c>
      <c r="L196" s="319"/>
      <c r="M196" s="319"/>
    </row>
    <row r="197" spans="2:13" ht="38.25" x14ac:dyDescent="0.25">
      <c r="B197" s="320"/>
      <c r="C197" s="319"/>
      <c r="D197" s="320"/>
      <c r="E197" s="320"/>
      <c r="F197" s="322"/>
      <c r="G197" s="322"/>
      <c r="H197" s="323"/>
      <c r="I197" s="298"/>
      <c r="J197" s="133" t="s">
        <v>263</v>
      </c>
      <c r="K197" s="321"/>
      <c r="L197" s="319"/>
      <c r="M197" s="319"/>
    </row>
    <row r="198" spans="2:13" x14ac:dyDescent="0.25">
      <c r="B198" s="320"/>
      <c r="C198" s="319"/>
      <c r="D198" s="320"/>
      <c r="E198" s="320"/>
      <c r="F198" s="322"/>
      <c r="G198" s="322"/>
      <c r="H198" s="323"/>
      <c r="I198" s="298"/>
      <c r="J198" s="148" t="s">
        <v>298</v>
      </c>
      <c r="K198" s="321"/>
      <c r="L198" s="319"/>
      <c r="M198" s="319"/>
    </row>
    <row r="199" spans="2:13" ht="38.25" x14ac:dyDescent="0.25">
      <c r="B199" s="320"/>
      <c r="C199" s="319"/>
      <c r="D199" s="320"/>
      <c r="E199" s="320"/>
      <c r="F199" s="322"/>
      <c r="G199" s="326"/>
      <c r="H199" s="327"/>
      <c r="I199" s="298"/>
      <c r="J199" s="133" t="s">
        <v>261</v>
      </c>
      <c r="K199" s="328"/>
      <c r="L199" s="319"/>
      <c r="M199" s="319"/>
    </row>
    <row r="200" spans="2:13" ht="51" x14ac:dyDescent="0.25">
      <c r="B200" s="320"/>
      <c r="C200" s="319"/>
      <c r="D200" s="320"/>
      <c r="E200" s="320"/>
      <c r="F200" s="322"/>
      <c r="G200" s="86" t="s">
        <v>8</v>
      </c>
      <c r="H200" s="138" t="s">
        <v>8</v>
      </c>
      <c r="I200" s="298"/>
      <c r="J200" s="133" t="s">
        <v>264</v>
      </c>
      <c r="K200" s="291">
        <v>3.367816262312</v>
      </c>
      <c r="L200" s="319"/>
      <c r="M200" s="319"/>
    </row>
    <row r="201" spans="2:13" ht="51" x14ac:dyDescent="0.25">
      <c r="B201" s="320"/>
      <c r="C201" s="319"/>
      <c r="D201" s="320"/>
      <c r="E201" s="320"/>
      <c r="F201" s="322"/>
      <c r="G201" s="86" t="s">
        <v>10</v>
      </c>
      <c r="H201" s="130" t="s">
        <v>10</v>
      </c>
      <c r="I201" s="298"/>
      <c r="J201" s="133" t="s">
        <v>267</v>
      </c>
      <c r="K201" s="289">
        <v>1.24983159431</v>
      </c>
      <c r="L201" s="319"/>
      <c r="M201" s="319"/>
    </row>
    <row r="202" spans="2:13" ht="38.25" x14ac:dyDescent="0.25">
      <c r="B202" s="320"/>
      <c r="C202" s="319"/>
      <c r="D202" s="320"/>
      <c r="E202" s="320"/>
      <c r="F202" s="322"/>
      <c r="G202" s="330" t="s">
        <v>7</v>
      </c>
      <c r="H202" s="338" t="s">
        <v>8</v>
      </c>
      <c r="I202" s="298"/>
      <c r="J202" s="133" t="s">
        <v>274</v>
      </c>
      <c r="K202" s="332">
        <v>2.7619516507249999</v>
      </c>
      <c r="L202" s="319"/>
      <c r="M202" s="319"/>
    </row>
    <row r="203" spans="2:13" ht="38.25" x14ac:dyDescent="0.25">
      <c r="B203" s="320"/>
      <c r="C203" s="319"/>
      <c r="D203" s="320"/>
      <c r="E203" s="320"/>
      <c r="F203" s="322"/>
      <c r="G203" s="322"/>
      <c r="H203" s="323"/>
      <c r="I203" s="298"/>
      <c r="J203" s="133" t="s">
        <v>256</v>
      </c>
      <c r="K203" s="321"/>
      <c r="L203" s="319"/>
      <c r="M203" s="319"/>
    </row>
    <row r="204" spans="2:13" ht="51" x14ac:dyDescent="0.25">
      <c r="B204" s="320"/>
      <c r="C204" s="319"/>
      <c r="D204" s="320"/>
      <c r="E204" s="320"/>
      <c r="F204" s="322"/>
      <c r="G204" s="322"/>
      <c r="H204" s="323"/>
      <c r="I204" s="298"/>
      <c r="J204" s="133" t="s">
        <v>260</v>
      </c>
      <c r="K204" s="321"/>
      <c r="L204" s="319"/>
      <c r="M204" s="319"/>
    </row>
    <row r="205" spans="2:13" x14ac:dyDescent="0.25">
      <c r="B205" s="320"/>
      <c r="C205" s="319"/>
      <c r="D205" s="320"/>
      <c r="E205" s="320"/>
      <c r="F205" s="322"/>
      <c r="G205" s="322"/>
      <c r="H205" s="323"/>
      <c r="I205" s="298"/>
      <c r="J205" s="148" t="s">
        <v>298</v>
      </c>
      <c r="K205" s="321"/>
      <c r="L205" s="319"/>
      <c r="M205" s="319"/>
    </row>
    <row r="206" spans="2:13" ht="38.25" x14ac:dyDescent="0.25">
      <c r="B206" s="320"/>
      <c r="C206" s="319"/>
      <c r="D206" s="320"/>
      <c r="E206" s="320"/>
      <c r="F206" s="322"/>
      <c r="G206" s="322"/>
      <c r="H206" s="327"/>
      <c r="I206" s="298"/>
      <c r="J206" s="133" t="s">
        <v>261</v>
      </c>
      <c r="K206" s="328"/>
      <c r="L206" s="319"/>
      <c r="M206" s="319"/>
    </row>
    <row r="207" spans="2:13" ht="38.25" x14ac:dyDescent="0.25">
      <c r="B207" s="320"/>
      <c r="C207" s="319"/>
      <c r="D207" s="320"/>
      <c r="E207" s="320"/>
      <c r="F207" s="322"/>
      <c r="G207" s="322"/>
      <c r="H207" s="338" t="s">
        <v>162</v>
      </c>
      <c r="I207" s="298"/>
      <c r="J207" s="133" t="s">
        <v>274</v>
      </c>
      <c r="K207" s="332">
        <v>0.31190420079251996</v>
      </c>
      <c r="L207" s="319"/>
      <c r="M207" s="319"/>
    </row>
    <row r="208" spans="2:13" ht="38.25" x14ac:dyDescent="0.25">
      <c r="B208" s="320"/>
      <c r="C208" s="319"/>
      <c r="D208" s="320"/>
      <c r="E208" s="320"/>
      <c r="F208" s="322"/>
      <c r="G208" s="322"/>
      <c r="H208" s="323"/>
      <c r="I208" s="298"/>
      <c r="J208" s="133" t="s">
        <v>256</v>
      </c>
      <c r="K208" s="321"/>
      <c r="L208" s="319"/>
      <c r="M208" s="319"/>
    </row>
    <row r="209" spans="2:13" ht="38.25" x14ac:dyDescent="0.25">
      <c r="B209" s="320"/>
      <c r="C209" s="319"/>
      <c r="D209" s="320"/>
      <c r="E209" s="320"/>
      <c r="F209" s="322"/>
      <c r="G209" s="322"/>
      <c r="H209" s="323"/>
      <c r="I209" s="298"/>
      <c r="J209" s="133" t="s">
        <v>263</v>
      </c>
      <c r="K209" s="321"/>
      <c r="L209" s="319"/>
      <c r="M209" s="319"/>
    </row>
    <row r="210" spans="2:13" x14ac:dyDescent="0.25">
      <c r="B210" s="320"/>
      <c r="C210" s="319"/>
      <c r="D210" s="320"/>
      <c r="E210" s="320"/>
      <c r="F210" s="322"/>
      <c r="G210" s="322"/>
      <c r="H210" s="323"/>
      <c r="I210" s="298"/>
      <c r="J210" s="148" t="s">
        <v>298</v>
      </c>
      <c r="K210" s="321"/>
      <c r="L210" s="319"/>
      <c r="M210" s="319"/>
    </row>
    <row r="211" spans="2:13" ht="38.25" x14ac:dyDescent="0.25">
      <c r="B211" s="320"/>
      <c r="C211" s="319"/>
      <c r="D211" s="320"/>
      <c r="E211" s="320"/>
      <c r="F211" s="322"/>
      <c r="G211" s="326"/>
      <c r="H211" s="327"/>
      <c r="I211" s="298"/>
      <c r="J211" s="133" t="s">
        <v>261</v>
      </c>
      <c r="K211" s="328"/>
      <c r="L211" s="319"/>
      <c r="M211" s="319"/>
    </row>
    <row r="212" spans="2:13" ht="51" x14ac:dyDescent="0.25">
      <c r="B212" s="320"/>
      <c r="C212" s="319"/>
      <c r="D212" s="320"/>
      <c r="E212" s="320"/>
      <c r="F212" s="322"/>
      <c r="G212" s="131" t="s">
        <v>6</v>
      </c>
      <c r="H212" s="138" t="s">
        <v>8</v>
      </c>
      <c r="I212" s="298"/>
      <c r="J212" s="133" t="s">
        <v>264</v>
      </c>
      <c r="K212" s="291">
        <v>2.9361070273200001E-4</v>
      </c>
      <c r="L212" s="319"/>
      <c r="M212" s="319"/>
    </row>
    <row r="213" spans="2:13" ht="51" x14ac:dyDescent="0.25">
      <c r="B213" s="320"/>
      <c r="C213" s="319"/>
      <c r="D213" s="320"/>
      <c r="E213" s="320"/>
      <c r="F213" s="322"/>
      <c r="G213" s="15" t="s">
        <v>4</v>
      </c>
      <c r="H213" s="130" t="s">
        <v>4</v>
      </c>
      <c r="I213" s="329"/>
      <c r="J213" s="134" t="s">
        <v>264</v>
      </c>
      <c r="K213" s="289">
        <v>1.088378974376</v>
      </c>
      <c r="L213" s="319"/>
      <c r="M213" s="319"/>
    </row>
    <row r="214" spans="2:13" ht="39" thickBot="1" x14ac:dyDescent="0.3">
      <c r="B214" s="308"/>
      <c r="C214" s="306"/>
      <c r="D214" s="308"/>
      <c r="E214" s="308"/>
      <c r="F214" s="310"/>
      <c r="G214" s="16" t="s">
        <v>57</v>
      </c>
      <c r="H214" s="139" t="s">
        <v>57</v>
      </c>
      <c r="I214" s="299"/>
      <c r="J214" s="135" t="s">
        <v>256</v>
      </c>
      <c r="K214" s="292">
        <v>0.47115014636899999</v>
      </c>
      <c r="L214" s="306"/>
      <c r="M214" s="306"/>
    </row>
    <row r="215" spans="2:13" ht="38.25" x14ac:dyDescent="0.25">
      <c r="B215" s="307" t="s">
        <v>223</v>
      </c>
      <c r="C215" s="305">
        <v>8.3324699263872386</v>
      </c>
      <c r="D215" s="307" t="s">
        <v>24</v>
      </c>
      <c r="E215" s="307" t="s">
        <v>26</v>
      </c>
      <c r="F215" s="309" t="s">
        <v>222</v>
      </c>
      <c r="G215" s="140" t="s">
        <v>3</v>
      </c>
      <c r="H215" s="141" t="s">
        <v>3</v>
      </c>
      <c r="I215" s="297" t="s">
        <v>182</v>
      </c>
      <c r="J215" s="132" t="s">
        <v>256</v>
      </c>
      <c r="K215" s="290">
        <v>0.16977599508399999</v>
      </c>
      <c r="L215" s="305"/>
      <c r="M215" s="305"/>
    </row>
    <row r="216" spans="2:13" ht="38.25" x14ac:dyDescent="0.25">
      <c r="B216" s="320"/>
      <c r="C216" s="319"/>
      <c r="D216" s="320"/>
      <c r="E216" s="320"/>
      <c r="F216" s="322"/>
      <c r="G216" s="137" t="s">
        <v>12</v>
      </c>
      <c r="H216" s="138" t="s">
        <v>12</v>
      </c>
      <c r="I216" s="298"/>
      <c r="J216" s="133" t="s">
        <v>257</v>
      </c>
      <c r="K216" s="291">
        <v>2.23226075907654</v>
      </c>
      <c r="L216" s="319"/>
      <c r="M216" s="319"/>
    </row>
    <row r="217" spans="2:13" ht="38.25" x14ac:dyDescent="0.25">
      <c r="B217" s="320"/>
      <c r="C217" s="319"/>
      <c r="D217" s="320"/>
      <c r="E217" s="320"/>
      <c r="F217" s="322"/>
      <c r="G217" s="137" t="s">
        <v>5</v>
      </c>
      <c r="H217" s="138" t="s">
        <v>5</v>
      </c>
      <c r="I217" s="298"/>
      <c r="J217" s="133" t="s">
        <v>257</v>
      </c>
      <c r="K217" s="291">
        <v>1.5234731868419997</v>
      </c>
      <c r="L217" s="319"/>
      <c r="M217" s="319"/>
    </row>
    <row r="218" spans="2:13" ht="51" x14ac:dyDescent="0.25">
      <c r="B218" s="320"/>
      <c r="C218" s="319"/>
      <c r="D218" s="320"/>
      <c r="E218" s="320"/>
      <c r="F218" s="322"/>
      <c r="G218" s="15" t="s">
        <v>8</v>
      </c>
      <c r="H218" s="138" t="s">
        <v>8</v>
      </c>
      <c r="I218" s="298"/>
      <c r="J218" s="133" t="s">
        <v>264</v>
      </c>
      <c r="K218" s="291">
        <v>3.8027101480838001</v>
      </c>
      <c r="L218" s="319"/>
      <c r="M218" s="319"/>
    </row>
    <row r="219" spans="2:13" ht="38.25" x14ac:dyDescent="0.25">
      <c r="B219" s="320"/>
      <c r="C219" s="319"/>
      <c r="D219" s="320"/>
      <c r="E219" s="320"/>
      <c r="F219" s="322"/>
      <c r="G219" s="331" t="s">
        <v>7</v>
      </c>
      <c r="H219" s="329" t="s">
        <v>162</v>
      </c>
      <c r="I219" s="298"/>
      <c r="J219" s="133" t="s">
        <v>256</v>
      </c>
      <c r="K219" s="332">
        <v>0.290981012057</v>
      </c>
      <c r="L219" s="319"/>
      <c r="M219" s="319"/>
    </row>
    <row r="220" spans="2:13" ht="38.25" x14ac:dyDescent="0.25">
      <c r="B220" s="320"/>
      <c r="C220" s="319"/>
      <c r="D220" s="320"/>
      <c r="E220" s="320"/>
      <c r="F220" s="322"/>
      <c r="G220" s="320"/>
      <c r="H220" s="319"/>
      <c r="I220" s="298"/>
      <c r="J220" s="133" t="s">
        <v>273</v>
      </c>
      <c r="K220" s="321"/>
      <c r="L220" s="319"/>
      <c r="M220" s="319"/>
    </row>
    <row r="221" spans="2:13" ht="38.25" x14ac:dyDescent="0.25">
      <c r="B221" s="320"/>
      <c r="C221" s="319"/>
      <c r="D221" s="320"/>
      <c r="E221" s="320"/>
      <c r="F221" s="322"/>
      <c r="G221" s="320"/>
      <c r="H221" s="319"/>
      <c r="I221" s="298"/>
      <c r="J221" s="133" t="s">
        <v>263</v>
      </c>
      <c r="K221" s="321"/>
      <c r="L221" s="319"/>
      <c r="M221" s="319"/>
    </row>
    <row r="222" spans="2:13" x14ac:dyDescent="0.25">
      <c r="B222" s="320"/>
      <c r="C222" s="319"/>
      <c r="D222" s="320"/>
      <c r="E222" s="320"/>
      <c r="F222" s="322"/>
      <c r="G222" s="320"/>
      <c r="H222" s="319"/>
      <c r="I222" s="298"/>
      <c r="J222" s="148" t="s">
        <v>298</v>
      </c>
      <c r="K222" s="321"/>
      <c r="L222" s="319"/>
      <c r="M222" s="319"/>
    </row>
    <row r="223" spans="2:13" ht="38.25" x14ac:dyDescent="0.25">
      <c r="B223" s="320"/>
      <c r="C223" s="319"/>
      <c r="D223" s="320"/>
      <c r="E223" s="320"/>
      <c r="F223" s="322"/>
      <c r="G223" s="324"/>
      <c r="H223" s="325"/>
      <c r="I223" s="298"/>
      <c r="J223" s="133" t="s">
        <v>261</v>
      </c>
      <c r="K223" s="328"/>
      <c r="L223" s="319"/>
      <c r="M223" s="319"/>
    </row>
    <row r="224" spans="2:13" ht="51" x14ac:dyDescent="0.25">
      <c r="B224" s="320"/>
      <c r="C224" s="319"/>
      <c r="D224" s="320"/>
      <c r="E224" s="320"/>
      <c r="F224" s="322"/>
      <c r="G224" s="15" t="s">
        <v>4</v>
      </c>
      <c r="H224" s="130" t="s">
        <v>4</v>
      </c>
      <c r="I224" s="329"/>
      <c r="J224" s="134" t="s">
        <v>264</v>
      </c>
      <c r="K224" s="289">
        <v>0.25647739853999996</v>
      </c>
      <c r="L224" s="319"/>
      <c r="M224" s="319"/>
    </row>
    <row r="225" spans="2:13" ht="51" x14ac:dyDescent="0.25">
      <c r="B225" s="320"/>
      <c r="C225" s="319"/>
      <c r="D225" s="320"/>
      <c r="E225" s="320"/>
      <c r="F225" s="322"/>
      <c r="G225" s="86" t="s">
        <v>1</v>
      </c>
      <c r="H225" s="130" t="s">
        <v>1</v>
      </c>
      <c r="I225" s="329"/>
      <c r="J225" s="134" t="s">
        <v>264</v>
      </c>
      <c r="K225" s="289">
        <v>4.6369359220999997E-3</v>
      </c>
      <c r="L225" s="319"/>
      <c r="M225" s="319"/>
    </row>
    <row r="226" spans="2:13" ht="39" thickBot="1" x14ac:dyDescent="0.3">
      <c r="B226" s="308"/>
      <c r="C226" s="306"/>
      <c r="D226" s="308"/>
      <c r="E226" s="308"/>
      <c r="F226" s="310"/>
      <c r="G226" s="16" t="s">
        <v>57</v>
      </c>
      <c r="H226" s="139" t="s">
        <v>57</v>
      </c>
      <c r="I226" s="299"/>
      <c r="J226" s="135" t="s">
        <v>256</v>
      </c>
      <c r="K226" s="292">
        <v>5.2154490781799998E-2</v>
      </c>
      <c r="L226" s="306"/>
      <c r="M226" s="306"/>
    </row>
    <row r="238" spans="2:13" ht="15.75" thickBot="1" x14ac:dyDescent="0.3"/>
    <row r="239" spans="2:13" ht="33" customHeight="1" thickBot="1" x14ac:dyDescent="0.3">
      <c r="B239" s="339" t="s">
        <v>16</v>
      </c>
      <c r="C239" s="333" t="s">
        <v>177</v>
      </c>
      <c r="D239" s="339" t="s">
        <v>15</v>
      </c>
      <c r="E239" s="339" t="s">
        <v>17</v>
      </c>
      <c r="F239" s="339" t="s">
        <v>18</v>
      </c>
      <c r="G239" s="339" t="s">
        <v>19</v>
      </c>
      <c r="H239" s="333" t="s">
        <v>20</v>
      </c>
      <c r="I239" s="333" t="s">
        <v>178</v>
      </c>
      <c r="J239" s="333" t="s">
        <v>179</v>
      </c>
      <c r="K239" s="335" t="s">
        <v>21</v>
      </c>
      <c r="L239" s="336"/>
      <c r="M239" s="337"/>
    </row>
    <row r="240" spans="2:13" ht="33" customHeight="1" thickBot="1" x14ac:dyDescent="0.3">
      <c r="B240" s="340"/>
      <c r="C240" s="334"/>
      <c r="D240" s="340"/>
      <c r="E240" s="340"/>
      <c r="F240" s="340"/>
      <c r="G240" s="340"/>
      <c r="H240" s="334"/>
      <c r="I240" s="334"/>
      <c r="J240" s="334"/>
      <c r="K240" s="195" t="s">
        <v>22</v>
      </c>
      <c r="L240" s="128" t="s">
        <v>180</v>
      </c>
      <c r="M240" s="128" t="s">
        <v>23</v>
      </c>
    </row>
    <row r="241" spans="2:13" ht="38.25" customHeight="1" x14ac:dyDescent="0.25">
      <c r="B241" s="307" t="s">
        <v>224</v>
      </c>
      <c r="C241" s="305">
        <v>1.1473285594910001</v>
      </c>
      <c r="D241" s="307" t="s">
        <v>24</v>
      </c>
      <c r="E241" s="307" t="s">
        <v>26</v>
      </c>
      <c r="F241" s="309" t="s">
        <v>225</v>
      </c>
      <c r="G241" s="140" t="s">
        <v>3</v>
      </c>
      <c r="H241" s="141" t="s">
        <v>3</v>
      </c>
      <c r="I241" s="297" t="s">
        <v>182</v>
      </c>
      <c r="J241" s="132" t="s">
        <v>256</v>
      </c>
      <c r="K241" s="290">
        <v>0.110120277919</v>
      </c>
      <c r="L241" s="305"/>
      <c r="M241" s="305"/>
    </row>
    <row r="242" spans="2:13" ht="51" x14ac:dyDescent="0.25">
      <c r="B242" s="320"/>
      <c r="C242" s="319"/>
      <c r="D242" s="320"/>
      <c r="E242" s="320"/>
      <c r="F242" s="322"/>
      <c r="G242" s="86" t="s">
        <v>8</v>
      </c>
      <c r="H242" s="130" t="s">
        <v>9</v>
      </c>
      <c r="I242" s="298"/>
      <c r="J242" s="133" t="s">
        <v>264</v>
      </c>
      <c r="K242" s="291">
        <v>0.54024023860100001</v>
      </c>
      <c r="L242" s="319"/>
      <c r="M242" s="319"/>
    </row>
    <row r="243" spans="2:13" ht="38.25" x14ac:dyDescent="0.25">
      <c r="B243" s="320"/>
      <c r="C243" s="319"/>
      <c r="D243" s="320"/>
      <c r="E243" s="320"/>
      <c r="F243" s="322"/>
      <c r="G243" s="330" t="s">
        <v>6</v>
      </c>
      <c r="H243" s="338" t="s">
        <v>162</v>
      </c>
      <c r="I243" s="298"/>
      <c r="J243" s="133" t="s">
        <v>256</v>
      </c>
      <c r="K243" s="332">
        <v>0.496968042971</v>
      </c>
      <c r="L243" s="319"/>
      <c r="M243" s="319"/>
    </row>
    <row r="244" spans="2:13" ht="38.25" x14ac:dyDescent="0.25">
      <c r="B244" s="320"/>
      <c r="C244" s="319"/>
      <c r="D244" s="320"/>
      <c r="E244" s="320"/>
      <c r="F244" s="322"/>
      <c r="G244" s="322"/>
      <c r="H244" s="323"/>
      <c r="I244" s="298"/>
      <c r="J244" s="133" t="s">
        <v>275</v>
      </c>
      <c r="K244" s="321"/>
      <c r="L244" s="319"/>
      <c r="M244" s="319"/>
    </row>
    <row r="245" spans="2:13" x14ac:dyDescent="0.25">
      <c r="B245" s="320"/>
      <c r="C245" s="319"/>
      <c r="D245" s="320"/>
      <c r="E245" s="320"/>
      <c r="F245" s="322"/>
      <c r="G245" s="322"/>
      <c r="H245" s="323"/>
      <c r="I245" s="329"/>
      <c r="J245" s="150" t="s">
        <v>298</v>
      </c>
      <c r="K245" s="321"/>
      <c r="L245" s="319"/>
      <c r="M245" s="319"/>
    </row>
    <row r="246" spans="2:13" ht="39" thickBot="1" x14ac:dyDescent="0.3">
      <c r="B246" s="308"/>
      <c r="C246" s="306"/>
      <c r="D246" s="308"/>
      <c r="E246" s="308"/>
      <c r="F246" s="310"/>
      <c r="G246" s="310"/>
      <c r="H246" s="312"/>
      <c r="I246" s="299"/>
      <c r="J246" s="135" t="s">
        <v>261</v>
      </c>
      <c r="K246" s="304"/>
      <c r="L246" s="306"/>
      <c r="M246" s="306"/>
    </row>
    <row r="247" spans="2:13" ht="38.25" x14ac:dyDescent="0.25">
      <c r="B247" s="307" t="s">
        <v>226</v>
      </c>
      <c r="C247" s="305">
        <v>13.7597635333791</v>
      </c>
      <c r="D247" s="307" t="s">
        <v>24</v>
      </c>
      <c r="E247" s="307" t="s">
        <v>26</v>
      </c>
      <c r="F247" s="309" t="s">
        <v>227</v>
      </c>
      <c r="G247" s="140" t="s">
        <v>3</v>
      </c>
      <c r="H247" s="141" t="s">
        <v>3</v>
      </c>
      <c r="I247" s="297" t="s">
        <v>182</v>
      </c>
      <c r="J247" s="132" t="s">
        <v>256</v>
      </c>
      <c r="K247" s="290">
        <v>0.58854530366299995</v>
      </c>
      <c r="L247" s="305"/>
      <c r="M247" s="305"/>
    </row>
    <row r="248" spans="2:13" ht="38.25" x14ac:dyDescent="0.25">
      <c r="B248" s="320"/>
      <c r="C248" s="319"/>
      <c r="D248" s="320"/>
      <c r="E248" s="320"/>
      <c r="F248" s="322"/>
      <c r="G248" s="137" t="s">
        <v>5</v>
      </c>
      <c r="H248" s="138" t="s">
        <v>5</v>
      </c>
      <c r="I248" s="298"/>
      <c r="J248" s="133" t="s">
        <v>257</v>
      </c>
      <c r="K248" s="291">
        <v>4.8752462147350002</v>
      </c>
      <c r="L248" s="319"/>
      <c r="M248" s="319"/>
    </row>
    <row r="249" spans="2:13" ht="25.5" x14ac:dyDescent="0.25">
      <c r="B249" s="320"/>
      <c r="C249" s="319"/>
      <c r="D249" s="320"/>
      <c r="E249" s="320"/>
      <c r="F249" s="322"/>
      <c r="G249" s="330" t="s">
        <v>2</v>
      </c>
      <c r="H249" s="338" t="s">
        <v>8</v>
      </c>
      <c r="I249" s="298"/>
      <c r="J249" s="133" t="s">
        <v>259</v>
      </c>
      <c r="K249" s="332">
        <v>0.543555495788</v>
      </c>
      <c r="L249" s="319"/>
      <c r="M249" s="319"/>
    </row>
    <row r="250" spans="2:13" ht="51" x14ac:dyDescent="0.25">
      <c r="B250" s="320"/>
      <c r="C250" s="319"/>
      <c r="D250" s="320"/>
      <c r="E250" s="320"/>
      <c r="F250" s="322"/>
      <c r="G250" s="322"/>
      <c r="H250" s="323"/>
      <c r="I250" s="298"/>
      <c r="J250" s="133" t="s">
        <v>260</v>
      </c>
      <c r="K250" s="321"/>
      <c r="L250" s="319"/>
      <c r="M250" s="319"/>
    </row>
    <row r="251" spans="2:13" x14ac:dyDescent="0.25">
      <c r="B251" s="320"/>
      <c r="C251" s="319"/>
      <c r="D251" s="320"/>
      <c r="E251" s="320"/>
      <c r="F251" s="322"/>
      <c r="G251" s="322"/>
      <c r="H251" s="323"/>
      <c r="I251" s="298"/>
      <c r="J251" s="148" t="s">
        <v>298</v>
      </c>
      <c r="K251" s="321"/>
      <c r="L251" s="319"/>
      <c r="M251" s="319"/>
    </row>
    <row r="252" spans="2:13" ht="38.25" x14ac:dyDescent="0.25">
      <c r="B252" s="320"/>
      <c r="C252" s="319"/>
      <c r="D252" s="320"/>
      <c r="E252" s="320"/>
      <c r="F252" s="322"/>
      <c r="G252" s="322"/>
      <c r="H252" s="327"/>
      <c r="I252" s="298"/>
      <c r="J252" s="133" t="s">
        <v>261</v>
      </c>
      <c r="K252" s="328"/>
      <c r="L252" s="319"/>
      <c r="M252" s="319"/>
    </row>
    <row r="253" spans="2:13" ht="25.5" x14ac:dyDescent="0.25">
      <c r="B253" s="320"/>
      <c r="C253" s="319"/>
      <c r="D253" s="320"/>
      <c r="E253" s="320"/>
      <c r="F253" s="322"/>
      <c r="G253" s="322"/>
      <c r="H253" s="338" t="s">
        <v>162</v>
      </c>
      <c r="I253" s="298"/>
      <c r="J253" s="133" t="s">
        <v>262</v>
      </c>
      <c r="K253" s="332">
        <v>5.0963390868000004E-3</v>
      </c>
      <c r="L253" s="319"/>
      <c r="M253" s="319"/>
    </row>
    <row r="254" spans="2:13" ht="38.25" x14ac:dyDescent="0.25">
      <c r="B254" s="320"/>
      <c r="C254" s="319"/>
      <c r="D254" s="320"/>
      <c r="E254" s="320"/>
      <c r="F254" s="322"/>
      <c r="G254" s="322"/>
      <c r="H254" s="323"/>
      <c r="I254" s="298"/>
      <c r="J254" s="133" t="s">
        <v>263</v>
      </c>
      <c r="K254" s="321"/>
      <c r="L254" s="319"/>
      <c r="M254" s="319"/>
    </row>
    <row r="255" spans="2:13" x14ac:dyDescent="0.25">
      <c r="B255" s="320"/>
      <c r="C255" s="319"/>
      <c r="D255" s="320"/>
      <c r="E255" s="320"/>
      <c r="F255" s="322"/>
      <c r="G255" s="322"/>
      <c r="H255" s="323"/>
      <c r="I255" s="298"/>
      <c r="J255" s="148" t="s">
        <v>298</v>
      </c>
      <c r="K255" s="321"/>
      <c r="L255" s="319"/>
      <c r="M255" s="319"/>
    </row>
    <row r="256" spans="2:13" ht="38.25" x14ac:dyDescent="0.25">
      <c r="B256" s="320"/>
      <c r="C256" s="319"/>
      <c r="D256" s="320"/>
      <c r="E256" s="320"/>
      <c r="F256" s="322"/>
      <c r="G256" s="326"/>
      <c r="H256" s="327"/>
      <c r="I256" s="298"/>
      <c r="J256" s="133" t="s">
        <v>261</v>
      </c>
      <c r="K256" s="328"/>
      <c r="L256" s="319"/>
      <c r="M256" s="319"/>
    </row>
    <row r="257" spans="2:13" ht="25.5" x14ac:dyDescent="0.25">
      <c r="B257" s="320"/>
      <c r="C257" s="319"/>
      <c r="D257" s="320"/>
      <c r="E257" s="320"/>
      <c r="F257" s="322"/>
      <c r="G257" s="330" t="s">
        <v>11</v>
      </c>
      <c r="H257" s="329" t="s">
        <v>162</v>
      </c>
      <c r="I257" s="298"/>
      <c r="J257" s="133" t="s">
        <v>262</v>
      </c>
      <c r="K257" s="332">
        <v>5.33895372371E-2</v>
      </c>
      <c r="L257" s="319"/>
      <c r="M257" s="319"/>
    </row>
    <row r="258" spans="2:13" ht="38.25" x14ac:dyDescent="0.25">
      <c r="B258" s="320"/>
      <c r="C258" s="319"/>
      <c r="D258" s="320"/>
      <c r="E258" s="320"/>
      <c r="F258" s="322"/>
      <c r="G258" s="322"/>
      <c r="H258" s="319"/>
      <c r="I258" s="298"/>
      <c r="J258" s="133" t="s">
        <v>263</v>
      </c>
      <c r="K258" s="321"/>
      <c r="L258" s="319"/>
      <c r="M258" s="319"/>
    </row>
    <row r="259" spans="2:13" x14ac:dyDescent="0.25">
      <c r="B259" s="320"/>
      <c r="C259" s="319"/>
      <c r="D259" s="320"/>
      <c r="E259" s="320"/>
      <c r="F259" s="322"/>
      <c r="G259" s="322"/>
      <c r="H259" s="319"/>
      <c r="I259" s="298"/>
      <c r="J259" s="148" t="s">
        <v>298</v>
      </c>
      <c r="K259" s="321"/>
      <c r="L259" s="319"/>
      <c r="M259" s="319"/>
    </row>
    <row r="260" spans="2:13" ht="38.25" x14ac:dyDescent="0.25">
      <c r="B260" s="320"/>
      <c r="C260" s="319"/>
      <c r="D260" s="320"/>
      <c r="E260" s="320"/>
      <c r="F260" s="322"/>
      <c r="G260" s="326"/>
      <c r="H260" s="325"/>
      <c r="I260" s="298"/>
      <c r="J260" s="133" t="s">
        <v>261</v>
      </c>
      <c r="K260" s="328"/>
      <c r="L260" s="319"/>
      <c r="M260" s="319"/>
    </row>
    <row r="261" spans="2:13" ht="51" x14ac:dyDescent="0.25">
      <c r="B261" s="320"/>
      <c r="C261" s="319"/>
      <c r="D261" s="320"/>
      <c r="E261" s="320"/>
      <c r="F261" s="322"/>
      <c r="G261" s="330" t="s">
        <v>8</v>
      </c>
      <c r="H261" s="130" t="s">
        <v>9</v>
      </c>
      <c r="I261" s="298"/>
      <c r="J261" s="133" t="s">
        <v>264</v>
      </c>
      <c r="K261" s="289">
        <v>0.87147565817399997</v>
      </c>
      <c r="L261" s="319"/>
      <c r="M261" s="319"/>
    </row>
    <row r="262" spans="2:13" ht="51" x14ac:dyDescent="0.25">
      <c r="B262" s="320"/>
      <c r="C262" s="319"/>
      <c r="D262" s="320"/>
      <c r="E262" s="320"/>
      <c r="F262" s="322"/>
      <c r="G262" s="322"/>
      <c r="H262" s="130" t="s">
        <v>8</v>
      </c>
      <c r="I262" s="298"/>
      <c r="J262" s="133" t="s">
        <v>264</v>
      </c>
      <c r="K262" s="289">
        <v>1.1260921507070001</v>
      </c>
      <c r="L262" s="319"/>
      <c r="M262" s="319"/>
    </row>
    <row r="263" spans="2:13" ht="38.25" x14ac:dyDescent="0.25">
      <c r="B263" s="320"/>
      <c r="C263" s="319"/>
      <c r="D263" s="320"/>
      <c r="E263" s="320"/>
      <c r="F263" s="322"/>
      <c r="G263" s="326"/>
      <c r="H263" s="130" t="s">
        <v>5</v>
      </c>
      <c r="I263" s="298"/>
      <c r="J263" s="133" t="s">
        <v>257</v>
      </c>
      <c r="K263" s="289">
        <v>0.87893850038900001</v>
      </c>
      <c r="L263" s="319"/>
      <c r="M263" s="319"/>
    </row>
    <row r="264" spans="2:13" ht="38.25" x14ac:dyDescent="0.25">
      <c r="B264" s="320"/>
      <c r="C264" s="319"/>
      <c r="D264" s="320"/>
      <c r="E264" s="320"/>
      <c r="F264" s="322"/>
      <c r="G264" s="330" t="s">
        <v>7</v>
      </c>
      <c r="H264" s="338" t="s">
        <v>9</v>
      </c>
      <c r="I264" s="298"/>
      <c r="J264" s="133" t="s">
        <v>273</v>
      </c>
      <c r="K264" s="332">
        <v>0.16525771512699999</v>
      </c>
      <c r="L264" s="319"/>
      <c r="M264" s="319"/>
    </row>
    <row r="265" spans="2:13" ht="38.25" x14ac:dyDescent="0.25">
      <c r="B265" s="320"/>
      <c r="C265" s="319"/>
      <c r="D265" s="320"/>
      <c r="E265" s="320"/>
      <c r="F265" s="322"/>
      <c r="G265" s="322"/>
      <c r="H265" s="323"/>
      <c r="I265" s="298"/>
      <c r="J265" s="133" t="s">
        <v>256</v>
      </c>
      <c r="K265" s="321"/>
      <c r="L265" s="319"/>
      <c r="M265" s="319"/>
    </row>
    <row r="266" spans="2:13" ht="38.25" x14ac:dyDescent="0.25">
      <c r="B266" s="320"/>
      <c r="C266" s="319"/>
      <c r="D266" s="320"/>
      <c r="E266" s="320"/>
      <c r="F266" s="322"/>
      <c r="G266" s="322"/>
      <c r="H266" s="323"/>
      <c r="I266" s="298"/>
      <c r="J266" s="133" t="s">
        <v>228</v>
      </c>
      <c r="K266" s="321"/>
      <c r="L266" s="319"/>
      <c r="M266" s="319"/>
    </row>
    <row r="267" spans="2:13" x14ac:dyDescent="0.25">
      <c r="B267" s="320"/>
      <c r="C267" s="319"/>
      <c r="D267" s="320"/>
      <c r="E267" s="320"/>
      <c r="F267" s="322"/>
      <c r="G267" s="322"/>
      <c r="H267" s="323"/>
      <c r="I267" s="298"/>
      <c r="J267" s="148" t="s">
        <v>298</v>
      </c>
      <c r="K267" s="321"/>
      <c r="L267" s="319"/>
      <c r="M267" s="319"/>
    </row>
    <row r="268" spans="2:13" ht="38.25" x14ac:dyDescent="0.25">
      <c r="B268" s="320"/>
      <c r="C268" s="319"/>
      <c r="D268" s="320"/>
      <c r="E268" s="320"/>
      <c r="F268" s="322"/>
      <c r="G268" s="322"/>
      <c r="H268" s="327"/>
      <c r="I268" s="298"/>
      <c r="J268" s="133" t="s">
        <v>261</v>
      </c>
      <c r="K268" s="328"/>
      <c r="L268" s="319"/>
      <c r="M268" s="319"/>
    </row>
    <row r="269" spans="2:13" ht="38.25" x14ac:dyDescent="0.25">
      <c r="B269" s="320"/>
      <c r="C269" s="319"/>
      <c r="D269" s="320"/>
      <c r="E269" s="320"/>
      <c r="F269" s="322"/>
      <c r="G269" s="322"/>
      <c r="H269" s="338" t="s">
        <v>162</v>
      </c>
      <c r="I269" s="298"/>
      <c r="J269" s="133" t="s">
        <v>273</v>
      </c>
      <c r="K269" s="332">
        <v>3.371227577835</v>
      </c>
      <c r="L269" s="319"/>
      <c r="M269" s="319"/>
    </row>
    <row r="270" spans="2:13" ht="38.25" x14ac:dyDescent="0.25">
      <c r="B270" s="320"/>
      <c r="C270" s="319"/>
      <c r="D270" s="320"/>
      <c r="E270" s="320"/>
      <c r="F270" s="322"/>
      <c r="G270" s="322"/>
      <c r="H270" s="323"/>
      <c r="I270" s="298"/>
      <c r="J270" s="133" t="s">
        <v>256</v>
      </c>
      <c r="K270" s="321"/>
      <c r="L270" s="319"/>
      <c r="M270" s="319"/>
    </row>
    <row r="271" spans="2:13" ht="38.25" x14ac:dyDescent="0.25">
      <c r="B271" s="320"/>
      <c r="C271" s="319"/>
      <c r="D271" s="320"/>
      <c r="E271" s="320"/>
      <c r="F271" s="322"/>
      <c r="G271" s="322"/>
      <c r="H271" s="323"/>
      <c r="I271" s="298"/>
      <c r="J271" s="133" t="s">
        <v>263</v>
      </c>
      <c r="K271" s="321"/>
      <c r="L271" s="319"/>
      <c r="M271" s="319"/>
    </row>
    <row r="272" spans="2:13" x14ac:dyDescent="0.25">
      <c r="B272" s="320"/>
      <c r="C272" s="319"/>
      <c r="D272" s="320"/>
      <c r="E272" s="320"/>
      <c r="F272" s="322"/>
      <c r="G272" s="322"/>
      <c r="H272" s="323"/>
      <c r="I272" s="298"/>
      <c r="J272" s="148" t="s">
        <v>298</v>
      </c>
      <c r="K272" s="321"/>
      <c r="L272" s="319"/>
      <c r="M272" s="319"/>
    </row>
    <row r="273" spans="2:13" ht="38.25" x14ac:dyDescent="0.25">
      <c r="B273" s="320"/>
      <c r="C273" s="319"/>
      <c r="D273" s="320"/>
      <c r="E273" s="320"/>
      <c r="F273" s="322"/>
      <c r="G273" s="326"/>
      <c r="H273" s="327"/>
      <c r="I273" s="298"/>
      <c r="J273" s="133" t="s">
        <v>261</v>
      </c>
      <c r="K273" s="328"/>
      <c r="L273" s="319"/>
      <c r="M273" s="319"/>
    </row>
    <row r="274" spans="2:13" ht="38.25" x14ac:dyDescent="0.25">
      <c r="B274" s="320"/>
      <c r="C274" s="319"/>
      <c r="D274" s="320"/>
      <c r="E274" s="320"/>
      <c r="F274" s="322"/>
      <c r="G274" s="330" t="s">
        <v>6</v>
      </c>
      <c r="H274" s="338" t="s">
        <v>162</v>
      </c>
      <c r="I274" s="298"/>
      <c r="J274" s="133" t="s">
        <v>256</v>
      </c>
      <c r="K274" s="332">
        <v>0.67582637011699986</v>
      </c>
      <c r="L274" s="319"/>
      <c r="M274" s="319"/>
    </row>
    <row r="275" spans="2:13" ht="38.25" x14ac:dyDescent="0.25">
      <c r="B275" s="320"/>
      <c r="C275" s="319"/>
      <c r="D275" s="320"/>
      <c r="E275" s="320"/>
      <c r="F275" s="322"/>
      <c r="G275" s="322"/>
      <c r="H275" s="323"/>
      <c r="I275" s="329"/>
      <c r="J275" s="134" t="s">
        <v>263</v>
      </c>
      <c r="K275" s="321"/>
      <c r="L275" s="319"/>
      <c r="M275" s="319"/>
    </row>
    <row r="276" spans="2:13" x14ac:dyDescent="0.25">
      <c r="B276" s="320"/>
      <c r="C276" s="319"/>
      <c r="D276" s="320"/>
      <c r="E276" s="320"/>
      <c r="F276" s="322"/>
      <c r="G276" s="322"/>
      <c r="H276" s="323"/>
      <c r="I276" s="329"/>
      <c r="J276" s="150" t="s">
        <v>298</v>
      </c>
      <c r="K276" s="321"/>
      <c r="L276" s="319"/>
      <c r="M276" s="319"/>
    </row>
    <row r="277" spans="2:13" ht="38.25" x14ac:dyDescent="0.25">
      <c r="B277" s="320"/>
      <c r="C277" s="319"/>
      <c r="D277" s="320"/>
      <c r="E277" s="320"/>
      <c r="F277" s="322"/>
      <c r="G277" s="326"/>
      <c r="H277" s="327"/>
      <c r="I277" s="329"/>
      <c r="J277" s="134" t="s">
        <v>261</v>
      </c>
      <c r="K277" s="328"/>
      <c r="L277" s="319"/>
      <c r="M277" s="319"/>
    </row>
    <row r="278" spans="2:13" ht="51" x14ac:dyDescent="0.25">
      <c r="B278" s="320"/>
      <c r="C278" s="319"/>
      <c r="D278" s="320"/>
      <c r="E278" s="320"/>
      <c r="F278" s="322"/>
      <c r="G278" s="15" t="s">
        <v>4</v>
      </c>
      <c r="H278" s="130" t="s">
        <v>4</v>
      </c>
      <c r="I278" s="329"/>
      <c r="J278" s="134" t="s">
        <v>264</v>
      </c>
      <c r="K278" s="289">
        <v>0.55659901254249999</v>
      </c>
      <c r="L278" s="319"/>
      <c r="M278" s="319"/>
    </row>
    <row r="279" spans="2:13" ht="39" thickBot="1" x14ac:dyDescent="0.3">
      <c r="B279" s="308"/>
      <c r="C279" s="306"/>
      <c r="D279" s="308"/>
      <c r="E279" s="308"/>
      <c r="F279" s="310"/>
      <c r="G279" s="16" t="s">
        <v>57</v>
      </c>
      <c r="H279" s="139" t="s">
        <v>57</v>
      </c>
      <c r="I279" s="299"/>
      <c r="J279" s="135" t="s">
        <v>256</v>
      </c>
      <c r="K279" s="292">
        <v>4.8513657977699999E-2</v>
      </c>
      <c r="L279" s="306"/>
      <c r="M279" s="306"/>
    </row>
    <row r="284" spans="2:13" ht="15.75" thickBot="1" x14ac:dyDescent="0.3"/>
    <row r="285" spans="2:13" ht="33" customHeight="1" thickBot="1" x14ac:dyDescent="0.3">
      <c r="B285" s="339" t="s">
        <v>16</v>
      </c>
      <c r="C285" s="333" t="s">
        <v>177</v>
      </c>
      <c r="D285" s="339" t="s">
        <v>15</v>
      </c>
      <c r="E285" s="339" t="s">
        <v>17</v>
      </c>
      <c r="F285" s="339" t="s">
        <v>18</v>
      </c>
      <c r="G285" s="339" t="s">
        <v>19</v>
      </c>
      <c r="H285" s="333" t="s">
        <v>20</v>
      </c>
      <c r="I285" s="333" t="s">
        <v>178</v>
      </c>
      <c r="J285" s="333" t="s">
        <v>179</v>
      </c>
      <c r="K285" s="335" t="s">
        <v>21</v>
      </c>
      <c r="L285" s="336"/>
      <c r="M285" s="337"/>
    </row>
    <row r="286" spans="2:13" ht="33" customHeight="1" thickBot="1" x14ac:dyDescent="0.3">
      <c r="B286" s="340"/>
      <c r="C286" s="334"/>
      <c r="D286" s="340"/>
      <c r="E286" s="340"/>
      <c r="F286" s="340"/>
      <c r="G286" s="340"/>
      <c r="H286" s="334"/>
      <c r="I286" s="334"/>
      <c r="J286" s="334"/>
      <c r="K286" s="179" t="s">
        <v>22</v>
      </c>
      <c r="L286" s="128" t="s">
        <v>180</v>
      </c>
      <c r="M286" s="128" t="s">
        <v>23</v>
      </c>
    </row>
    <row r="287" spans="2:13" s="116" customFormat="1" ht="39" customHeight="1" x14ac:dyDescent="0.25">
      <c r="B287" s="307" t="s">
        <v>230</v>
      </c>
      <c r="C287" s="305">
        <v>31.485025826635038</v>
      </c>
      <c r="D287" s="307" t="s">
        <v>14</v>
      </c>
      <c r="E287" s="307" t="s">
        <v>25</v>
      </c>
      <c r="F287" s="309" t="s">
        <v>173</v>
      </c>
      <c r="G287" s="309" t="s">
        <v>3</v>
      </c>
      <c r="H287" s="311" t="s">
        <v>3</v>
      </c>
      <c r="I287" s="305" t="s">
        <v>189</v>
      </c>
      <c r="J287" s="132" t="s">
        <v>213</v>
      </c>
      <c r="K287" s="303">
        <v>22.71406349875604</v>
      </c>
      <c r="L287" s="305"/>
      <c r="M287" s="305"/>
    </row>
    <row r="288" spans="2:13" s="116" customFormat="1" ht="39.75" customHeight="1" x14ac:dyDescent="0.25">
      <c r="B288" s="320"/>
      <c r="C288" s="319"/>
      <c r="D288" s="320"/>
      <c r="E288" s="320"/>
      <c r="F288" s="322"/>
      <c r="G288" s="326"/>
      <c r="H288" s="327"/>
      <c r="I288" s="319"/>
      <c r="J288" s="98" t="s">
        <v>231</v>
      </c>
      <c r="K288" s="328"/>
      <c r="L288" s="319"/>
      <c r="M288" s="319"/>
    </row>
    <row r="289" spans="2:13" s="116" customFormat="1" ht="42" customHeight="1" x14ac:dyDescent="0.25">
      <c r="B289" s="320"/>
      <c r="C289" s="319"/>
      <c r="D289" s="320"/>
      <c r="E289" s="320"/>
      <c r="F289" s="322"/>
      <c r="G289" s="301" t="s">
        <v>8</v>
      </c>
      <c r="H289" s="314" t="s">
        <v>3</v>
      </c>
      <c r="I289" s="298"/>
      <c r="J289" s="133" t="s">
        <v>214</v>
      </c>
      <c r="K289" s="332">
        <v>5.6079076284599996</v>
      </c>
      <c r="L289" s="319"/>
      <c r="M289" s="319"/>
    </row>
    <row r="290" spans="2:13" s="116" customFormat="1" ht="33" customHeight="1" x14ac:dyDescent="0.25">
      <c r="B290" s="320"/>
      <c r="C290" s="319"/>
      <c r="D290" s="320"/>
      <c r="E290" s="320"/>
      <c r="F290" s="322"/>
      <c r="G290" s="301"/>
      <c r="H290" s="314"/>
      <c r="I290" s="298"/>
      <c r="J290" s="133" t="s">
        <v>232</v>
      </c>
      <c r="K290" s="321"/>
      <c r="L290" s="319"/>
      <c r="M290" s="319"/>
    </row>
    <row r="291" spans="2:13" s="116" customFormat="1" ht="42" customHeight="1" x14ac:dyDescent="0.25">
      <c r="B291" s="320"/>
      <c r="C291" s="319"/>
      <c r="D291" s="320"/>
      <c r="E291" s="320"/>
      <c r="F291" s="322"/>
      <c r="G291" s="301"/>
      <c r="H291" s="314"/>
      <c r="I291" s="298"/>
      <c r="J291" s="133" t="s">
        <v>233</v>
      </c>
      <c r="K291" s="328"/>
      <c r="L291" s="319"/>
      <c r="M291" s="319"/>
    </row>
    <row r="292" spans="2:13" s="116" customFormat="1" ht="40.5" customHeight="1" x14ac:dyDescent="0.25">
      <c r="B292" s="320"/>
      <c r="C292" s="319"/>
      <c r="D292" s="320"/>
      <c r="E292" s="320"/>
      <c r="F292" s="322"/>
      <c r="G292" s="295" t="s">
        <v>7</v>
      </c>
      <c r="H292" s="314" t="s">
        <v>3</v>
      </c>
      <c r="I292" s="298"/>
      <c r="J292" s="133" t="s">
        <v>214</v>
      </c>
      <c r="K292" s="332">
        <v>3.1630546994189999</v>
      </c>
      <c r="L292" s="319"/>
      <c r="M292" s="319"/>
    </row>
    <row r="293" spans="2:13" s="116" customFormat="1" ht="33" customHeight="1" x14ac:dyDescent="0.25">
      <c r="B293" s="320"/>
      <c r="C293" s="319"/>
      <c r="D293" s="320"/>
      <c r="E293" s="320"/>
      <c r="F293" s="322"/>
      <c r="G293" s="295"/>
      <c r="H293" s="314"/>
      <c r="I293" s="298"/>
      <c r="J293" s="133" t="s">
        <v>232</v>
      </c>
      <c r="K293" s="321"/>
      <c r="L293" s="319"/>
      <c r="M293" s="319"/>
    </row>
    <row r="294" spans="2:13" s="116" customFormat="1" ht="44.25" customHeight="1" thickBot="1" x14ac:dyDescent="0.3">
      <c r="B294" s="308"/>
      <c r="C294" s="306"/>
      <c r="D294" s="308"/>
      <c r="E294" s="308"/>
      <c r="F294" s="310"/>
      <c r="G294" s="296"/>
      <c r="H294" s="315"/>
      <c r="I294" s="299"/>
      <c r="J294" s="135" t="s">
        <v>233</v>
      </c>
      <c r="K294" s="304"/>
      <c r="L294" s="306"/>
      <c r="M294" s="306"/>
    </row>
    <row r="295" spans="2:13" ht="38.25" x14ac:dyDescent="0.25">
      <c r="B295" s="307" t="s">
        <v>234</v>
      </c>
      <c r="C295" s="305">
        <v>19.248288426661393</v>
      </c>
      <c r="D295" s="307" t="s">
        <v>14</v>
      </c>
      <c r="E295" s="307" t="s">
        <v>25</v>
      </c>
      <c r="F295" s="309" t="s">
        <v>235</v>
      </c>
      <c r="G295" s="309" t="s">
        <v>12</v>
      </c>
      <c r="H295" s="311" t="s">
        <v>12</v>
      </c>
      <c r="I295" s="305" t="s">
        <v>189</v>
      </c>
      <c r="J295" s="132" t="s">
        <v>213</v>
      </c>
      <c r="K295" s="303">
        <v>14.316458714041396</v>
      </c>
      <c r="L295" s="305"/>
      <c r="M295" s="305"/>
    </row>
    <row r="296" spans="2:13" ht="38.25" x14ac:dyDescent="0.25">
      <c r="B296" s="320"/>
      <c r="C296" s="319"/>
      <c r="D296" s="320"/>
      <c r="E296" s="320"/>
      <c r="F296" s="322"/>
      <c r="G296" s="326"/>
      <c r="H296" s="327"/>
      <c r="I296" s="319"/>
      <c r="J296" s="98" t="s">
        <v>231</v>
      </c>
      <c r="K296" s="328"/>
      <c r="L296" s="319"/>
      <c r="M296" s="319"/>
    </row>
    <row r="297" spans="2:13" ht="38.25" x14ac:dyDescent="0.25">
      <c r="B297" s="320"/>
      <c r="C297" s="319"/>
      <c r="D297" s="320"/>
      <c r="E297" s="320"/>
      <c r="F297" s="322"/>
      <c r="G297" s="301" t="s">
        <v>7</v>
      </c>
      <c r="H297" s="314" t="s">
        <v>12</v>
      </c>
      <c r="I297" s="298"/>
      <c r="J297" s="133" t="s">
        <v>214</v>
      </c>
      <c r="K297" s="332">
        <v>1.72201014737</v>
      </c>
      <c r="L297" s="319"/>
      <c r="M297" s="319"/>
    </row>
    <row r="298" spans="2:13" ht="25.5" x14ac:dyDescent="0.25">
      <c r="B298" s="320"/>
      <c r="C298" s="319"/>
      <c r="D298" s="320"/>
      <c r="E298" s="320"/>
      <c r="F298" s="322"/>
      <c r="G298" s="301"/>
      <c r="H298" s="314"/>
      <c r="I298" s="298"/>
      <c r="J298" s="133" t="s">
        <v>232</v>
      </c>
      <c r="K298" s="321"/>
      <c r="L298" s="319"/>
      <c r="M298" s="319"/>
    </row>
    <row r="299" spans="2:13" ht="38.25" x14ac:dyDescent="0.25">
      <c r="B299" s="320"/>
      <c r="C299" s="319"/>
      <c r="D299" s="320"/>
      <c r="E299" s="320"/>
      <c r="F299" s="322"/>
      <c r="G299" s="301"/>
      <c r="H299" s="314"/>
      <c r="I299" s="298"/>
      <c r="J299" s="133" t="s">
        <v>233</v>
      </c>
      <c r="K299" s="328"/>
      <c r="L299" s="319"/>
      <c r="M299" s="319"/>
    </row>
    <row r="300" spans="2:13" ht="38.25" x14ac:dyDescent="0.25">
      <c r="B300" s="320"/>
      <c r="C300" s="319"/>
      <c r="D300" s="320"/>
      <c r="E300" s="320"/>
      <c r="F300" s="322"/>
      <c r="G300" s="295" t="s">
        <v>5</v>
      </c>
      <c r="H300" s="314" t="s">
        <v>12</v>
      </c>
      <c r="I300" s="298"/>
      <c r="J300" s="133" t="s">
        <v>214</v>
      </c>
      <c r="K300" s="332">
        <v>3.2098195652500001</v>
      </c>
      <c r="L300" s="319"/>
      <c r="M300" s="319"/>
    </row>
    <row r="301" spans="2:13" ht="39" thickBot="1" x14ac:dyDescent="0.3">
      <c r="B301" s="308"/>
      <c r="C301" s="306"/>
      <c r="D301" s="308"/>
      <c r="E301" s="308"/>
      <c r="F301" s="310"/>
      <c r="G301" s="296"/>
      <c r="H301" s="315"/>
      <c r="I301" s="299"/>
      <c r="J301" s="135" t="s">
        <v>233</v>
      </c>
      <c r="K301" s="304"/>
      <c r="L301" s="306"/>
      <c r="M301" s="306"/>
    </row>
    <row r="302" spans="2:13" ht="38.25" x14ac:dyDescent="0.25">
      <c r="B302" s="307" t="s">
        <v>236</v>
      </c>
      <c r="C302" s="305">
        <v>21.914150472576111</v>
      </c>
      <c r="D302" s="307" t="s">
        <v>14</v>
      </c>
      <c r="E302" s="307" t="s">
        <v>25</v>
      </c>
      <c r="F302" s="309" t="s">
        <v>238</v>
      </c>
      <c r="G302" s="309" t="s">
        <v>5</v>
      </c>
      <c r="H302" s="311" t="s">
        <v>5</v>
      </c>
      <c r="I302" s="305" t="s">
        <v>189</v>
      </c>
      <c r="J302" s="132" t="s">
        <v>213</v>
      </c>
      <c r="K302" s="303">
        <v>20.949072817345112</v>
      </c>
      <c r="L302" s="305"/>
      <c r="M302" s="305"/>
    </row>
    <row r="303" spans="2:13" ht="38.25" x14ac:dyDescent="0.25">
      <c r="B303" s="320"/>
      <c r="C303" s="319"/>
      <c r="D303" s="320"/>
      <c r="E303" s="320"/>
      <c r="F303" s="322"/>
      <c r="G303" s="326"/>
      <c r="H303" s="327"/>
      <c r="I303" s="319"/>
      <c r="J303" s="98" t="s">
        <v>231</v>
      </c>
      <c r="K303" s="328"/>
      <c r="L303" s="319"/>
      <c r="M303" s="319"/>
    </row>
    <row r="304" spans="2:13" ht="38.25" x14ac:dyDescent="0.25">
      <c r="B304" s="320"/>
      <c r="C304" s="319"/>
      <c r="D304" s="320"/>
      <c r="E304" s="320"/>
      <c r="F304" s="322"/>
      <c r="G304" s="301" t="s">
        <v>8</v>
      </c>
      <c r="H304" s="314" t="s">
        <v>5</v>
      </c>
      <c r="I304" s="298"/>
      <c r="J304" s="133" t="s">
        <v>214</v>
      </c>
      <c r="K304" s="332">
        <v>0.96507765523099998</v>
      </c>
      <c r="L304" s="319"/>
      <c r="M304" s="319"/>
    </row>
    <row r="305" spans="2:13" ht="25.5" x14ac:dyDescent="0.25">
      <c r="B305" s="320"/>
      <c r="C305" s="319"/>
      <c r="D305" s="320"/>
      <c r="E305" s="320"/>
      <c r="F305" s="322"/>
      <c r="G305" s="301"/>
      <c r="H305" s="314"/>
      <c r="I305" s="298"/>
      <c r="J305" s="133" t="s">
        <v>232</v>
      </c>
      <c r="K305" s="321"/>
      <c r="L305" s="319"/>
      <c r="M305" s="319"/>
    </row>
    <row r="306" spans="2:13" ht="39" thickBot="1" x14ac:dyDescent="0.3">
      <c r="B306" s="320"/>
      <c r="C306" s="319"/>
      <c r="D306" s="320"/>
      <c r="E306" s="320"/>
      <c r="F306" s="322"/>
      <c r="G306" s="301"/>
      <c r="H306" s="314"/>
      <c r="I306" s="298"/>
      <c r="J306" s="133" t="s">
        <v>233</v>
      </c>
      <c r="K306" s="328"/>
      <c r="L306" s="319"/>
      <c r="M306" s="319"/>
    </row>
    <row r="307" spans="2:13" ht="38.25" x14ac:dyDescent="0.25">
      <c r="B307" s="307" t="s">
        <v>237</v>
      </c>
      <c r="C307" s="305">
        <v>8.3937254025270001</v>
      </c>
      <c r="D307" s="307" t="s">
        <v>14</v>
      </c>
      <c r="E307" s="307" t="s">
        <v>25</v>
      </c>
      <c r="F307" s="309" t="s">
        <v>164</v>
      </c>
      <c r="G307" s="309" t="s">
        <v>56</v>
      </c>
      <c r="H307" s="311" t="s">
        <v>56</v>
      </c>
      <c r="I307" s="305" t="s">
        <v>189</v>
      </c>
      <c r="J307" s="132" t="s">
        <v>213</v>
      </c>
      <c r="K307" s="303">
        <v>8.3937254025270001</v>
      </c>
      <c r="L307" s="305"/>
      <c r="M307" s="305"/>
    </row>
    <row r="308" spans="2:13" ht="39" thickBot="1" x14ac:dyDescent="0.3">
      <c r="B308" s="308"/>
      <c r="C308" s="306"/>
      <c r="D308" s="308"/>
      <c r="E308" s="308"/>
      <c r="F308" s="310"/>
      <c r="G308" s="310"/>
      <c r="H308" s="312"/>
      <c r="I308" s="306"/>
      <c r="J308" s="136" t="s">
        <v>231</v>
      </c>
      <c r="K308" s="304"/>
      <c r="L308" s="306"/>
      <c r="M308" s="306"/>
    </row>
    <row r="309" spans="2:13" ht="76.5" x14ac:dyDescent="0.25">
      <c r="B309" s="307" t="s">
        <v>239</v>
      </c>
      <c r="C309" s="305">
        <v>42.918334440899997</v>
      </c>
      <c r="D309" s="307" t="s">
        <v>24</v>
      </c>
      <c r="E309" s="307" t="s">
        <v>26</v>
      </c>
      <c r="F309" s="309" t="s">
        <v>172</v>
      </c>
      <c r="G309" s="309" t="s">
        <v>8</v>
      </c>
      <c r="H309" s="311" t="s">
        <v>8</v>
      </c>
      <c r="I309" s="297" t="s">
        <v>241</v>
      </c>
      <c r="J309" s="132" t="s">
        <v>276</v>
      </c>
      <c r="K309" s="303">
        <v>7.9395959225299997</v>
      </c>
      <c r="L309" s="297"/>
      <c r="M309" s="297"/>
    </row>
    <row r="310" spans="2:13" ht="38.25" x14ac:dyDescent="0.25">
      <c r="B310" s="320"/>
      <c r="C310" s="319"/>
      <c r="D310" s="320"/>
      <c r="E310" s="320"/>
      <c r="F310" s="322"/>
      <c r="G310" s="322"/>
      <c r="H310" s="323"/>
      <c r="I310" s="298"/>
      <c r="J310" s="133" t="s">
        <v>257</v>
      </c>
      <c r="K310" s="321"/>
      <c r="L310" s="298"/>
      <c r="M310" s="298"/>
    </row>
    <row r="311" spans="2:13" ht="25.5" x14ac:dyDescent="0.25">
      <c r="B311" s="320"/>
      <c r="C311" s="319"/>
      <c r="D311" s="320"/>
      <c r="E311" s="320"/>
      <c r="F311" s="322"/>
      <c r="G311" s="322"/>
      <c r="H311" s="323"/>
      <c r="I311" s="298"/>
      <c r="J311" s="133" t="s">
        <v>232</v>
      </c>
      <c r="K311" s="321"/>
      <c r="L311" s="298"/>
      <c r="M311" s="298"/>
    </row>
    <row r="312" spans="2:13" ht="51" x14ac:dyDescent="0.25">
      <c r="B312" s="320"/>
      <c r="C312" s="319"/>
      <c r="D312" s="320"/>
      <c r="E312" s="320"/>
      <c r="F312" s="322"/>
      <c r="G312" s="326"/>
      <c r="H312" s="327"/>
      <c r="I312" s="298"/>
      <c r="J312" s="133" t="s">
        <v>277</v>
      </c>
      <c r="K312" s="328"/>
      <c r="L312" s="298"/>
      <c r="M312" s="298"/>
    </row>
    <row r="313" spans="2:13" ht="76.5" x14ac:dyDescent="0.25">
      <c r="B313" s="320"/>
      <c r="C313" s="319"/>
      <c r="D313" s="320"/>
      <c r="E313" s="320"/>
      <c r="F313" s="322"/>
      <c r="G313" s="322" t="s">
        <v>7</v>
      </c>
      <c r="H313" s="338" t="s">
        <v>8</v>
      </c>
      <c r="I313" s="298"/>
      <c r="J313" s="133" t="s">
        <v>276</v>
      </c>
      <c r="K313" s="332">
        <v>34.978738518370001</v>
      </c>
      <c r="L313" s="298"/>
      <c r="M313" s="298"/>
    </row>
    <row r="314" spans="2:13" ht="38.25" x14ac:dyDescent="0.25">
      <c r="B314" s="320"/>
      <c r="C314" s="319"/>
      <c r="D314" s="320"/>
      <c r="E314" s="320"/>
      <c r="F314" s="322"/>
      <c r="G314" s="322"/>
      <c r="H314" s="323"/>
      <c r="I314" s="298"/>
      <c r="J314" s="133" t="s">
        <v>257</v>
      </c>
      <c r="K314" s="321"/>
      <c r="L314" s="298"/>
      <c r="M314" s="298"/>
    </row>
    <row r="315" spans="2:13" ht="38.25" x14ac:dyDescent="0.25">
      <c r="B315" s="320"/>
      <c r="C315" s="319"/>
      <c r="D315" s="320"/>
      <c r="E315" s="320"/>
      <c r="F315" s="322"/>
      <c r="G315" s="322"/>
      <c r="H315" s="323"/>
      <c r="I315" s="329"/>
      <c r="J315" s="134" t="s">
        <v>268</v>
      </c>
      <c r="K315" s="321"/>
      <c r="L315" s="298"/>
      <c r="M315" s="298"/>
    </row>
    <row r="316" spans="2:13" ht="51" x14ac:dyDescent="0.25">
      <c r="B316" s="320"/>
      <c r="C316" s="319"/>
      <c r="D316" s="320"/>
      <c r="E316" s="320"/>
      <c r="F316" s="322"/>
      <c r="G316" s="322"/>
      <c r="H316" s="323"/>
      <c r="I316" s="329"/>
      <c r="J316" s="134" t="s">
        <v>277</v>
      </c>
      <c r="K316" s="321"/>
      <c r="L316" s="298"/>
      <c r="M316" s="298"/>
    </row>
    <row r="317" spans="2:13" ht="39" thickBot="1" x14ac:dyDescent="0.3">
      <c r="B317" s="308"/>
      <c r="C317" s="306"/>
      <c r="D317" s="308"/>
      <c r="E317" s="308"/>
      <c r="F317" s="310"/>
      <c r="G317" s="310"/>
      <c r="H317" s="312"/>
      <c r="I317" s="299"/>
      <c r="J317" s="135" t="s">
        <v>240</v>
      </c>
      <c r="K317" s="304"/>
      <c r="L317" s="135">
        <v>2.5</v>
      </c>
      <c r="M317" s="299"/>
    </row>
    <row r="337" spans="2:13" ht="15.75" thickBot="1" x14ac:dyDescent="0.3"/>
    <row r="338" spans="2:13" ht="33" customHeight="1" thickBot="1" x14ac:dyDescent="0.3">
      <c r="B338" s="339" t="s">
        <v>16</v>
      </c>
      <c r="C338" s="333" t="s">
        <v>177</v>
      </c>
      <c r="D338" s="339" t="s">
        <v>15</v>
      </c>
      <c r="E338" s="339" t="s">
        <v>17</v>
      </c>
      <c r="F338" s="339" t="s">
        <v>18</v>
      </c>
      <c r="G338" s="339" t="s">
        <v>19</v>
      </c>
      <c r="H338" s="333" t="s">
        <v>20</v>
      </c>
      <c r="I338" s="333" t="s">
        <v>178</v>
      </c>
      <c r="J338" s="333" t="s">
        <v>179</v>
      </c>
      <c r="K338" s="335" t="s">
        <v>21</v>
      </c>
      <c r="L338" s="336"/>
      <c r="M338" s="337"/>
    </row>
    <row r="339" spans="2:13" ht="33" customHeight="1" thickBot="1" x14ac:dyDescent="0.3">
      <c r="B339" s="340"/>
      <c r="C339" s="334"/>
      <c r="D339" s="340"/>
      <c r="E339" s="340"/>
      <c r="F339" s="340"/>
      <c r="G339" s="340"/>
      <c r="H339" s="334"/>
      <c r="I339" s="334"/>
      <c r="J339" s="334"/>
      <c r="K339" s="195" t="s">
        <v>22</v>
      </c>
      <c r="L339" s="128" t="s">
        <v>180</v>
      </c>
      <c r="M339" s="128" t="s">
        <v>23</v>
      </c>
    </row>
    <row r="340" spans="2:13" ht="45" customHeight="1" x14ac:dyDescent="0.25">
      <c r="B340" s="307" t="s">
        <v>242</v>
      </c>
      <c r="C340" s="305">
        <v>13.303853498693901</v>
      </c>
      <c r="D340" s="307" t="s">
        <v>14</v>
      </c>
      <c r="E340" s="307" t="s">
        <v>26</v>
      </c>
      <c r="F340" s="309" t="s">
        <v>165</v>
      </c>
      <c r="G340" s="309" t="s">
        <v>4</v>
      </c>
      <c r="H340" s="311" t="s">
        <v>4</v>
      </c>
      <c r="I340" s="297" t="s">
        <v>190</v>
      </c>
      <c r="J340" s="132" t="s">
        <v>245</v>
      </c>
      <c r="K340" s="303">
        <v>10.6413116121513</v>
      </c>
      <c r="L340" s="305"/>
      <c r="M340" s="305"/>
    </row>
    <row r="341" spans="2:13" ht="42.75" customHeight="1" x14ac:dyDescent="0.25">
      <c r="B341" s="320"/>
      <c r="C341" s="319"/>
      <c r="D341" s="320"/>
      <c r="E341" s="320"/>
      <c r="F341" s="322"/>
      <c r="G341" s="322"/>
      <c r="H341" s="323"/>
      <c r="I341" s="298"/>
      <c r="J341" s="133" t="s">
        <v>214</v>
      </c>
      <c r="K341" s="321"/>
      <c r="L341" s="319"/>
      <c r="M341" s="319"/>
    </row>
    <row r="342" spans="2:13" ht="33" customHeight="1" x14ac:dyDescent="0.25">
      <c r="B342" s="320"/>
      <c r="C342" s="319"/>
      <c r="D342" s="320"/>
      <c r="E342" s="320"/>
      <c r="F342" s="322"/>
      <c r="G342" s="322"/>
      <c r="H342" s="323"/>
      <c r="I342" s="298"/>
      <c r="J342" s="133" t="s">
        <v>27</v>
      </c>
      <c r="K342" s="321"/>
      <c r="L342" s="319"/>
      <c r="M342" s="319"/>
    </row>
    <row r="343" spans="2:13" ht="40.5" customHeight="1" x14ac:dyDescent="0.25">
      <c r="B343" s="320"/>
      <c r="C343" s="319"/>
      <c r="D343" s="320"/>
      <c r="E343" s="320"/>
      <c r="F343" s="322"/>
      <c r="G343" s="322"/>
      <c r="H343" s="327"/>
      <c r="I343" s="298"/>
      <c r="J343" s="133" t="s">
        <v>243</v>
      </c>
      <c r="K343" s="328"/>
      <c r="L343" s="319"/>
      <c r="M343" s="319"/>
    </row>
    <row r="344" spans="2:13" ht="39.75" customHeight="1" x14ac:dyDescent="0.25">
      <c r="B344" s="320"/>
      <c r="C344" s="319"/>
      <c r="D344" s="320"/>
      <c r="E344" s="320"/>
      <c r="F344" s="322"/>
      <c r="G344" s="322" t="s">
        <v>1</v>
      </c>
      <c r="H344" s="338" t="s">
        <v>1</v>
      </c>
      <c r="I344" s="298"/>
      <c r="J344" s="133" t="s">
        <v>244</v>
      </c>
      <c r="K344" s="332">
        <v>0.34479294711859998</v>
      </c>
      <c r="L344" s="319"/>
      <c r="M344" s="319"/>
    </row>
    <row r="345" spans="2:13" ht="39" customHeight="1" x14ac:dyDescent="0.25">
      <c r="B345" s="320"/>
      <c r="C345" s="319"/>
      <c r="D345" s="320"/>
      <c r="E345" s="320"/>
      <c r="F345" s="322"/>
      <c r="G345" s="322"/>
      <c r="H345" s="323"/>
      <c r="I345" s="298"/>
      <c r="J345" s="133" t="s">
        <v>214</v>
      </c>
      <c r="K345" s="321"/>
      <c r="L345" s="319"/>
      <c r="M345" s="319"/>
    </row>
    <row r="346" spans="2:13" ht="33" customHeight="1" x14ac:dyDescent="0.25">
      <c r="B346" s="320"/>
      <c r="C346" s="319"/>
      <c r="D346" s="320"/>
      <c r="E346" s="320"/>
      <c r="F346" s="322"/>
      <c r="G346" s="322"/>
      <c r="H346" s="323"/>
      <c r="I346" s="298"/>
      <c r="J346" s="133" t="s">
        <v>27</v>
      </c>
      <c r="K346" s="321"/>
      <c r="L346" s="319"/>
      <c r="M346" s="319"/>
    </row>
    <row r="347" spans="2:13" ht="40.5" customHeight="1" x14ac:dyDescent="0.25">
      <c r="B347" s="320"/>
      <c r="C347" s="319"/>
      <c r="D347" s="320"/>
      <c r="E347" s="320"/>
      <c r="F347" s="322"/>
      <c r="G347" s="326"/>
      <c r="H347" s="327"/>
      <c r="I347" s="298"/>
      <c r="J347" s="133" t="s">
        <v>243</v>
      </c>
      <c r="K347" s="328"/>
      <c r="L347" s="319"/>
      <c r="M347" s="319"/>
    </row>
    <row r="348" spans="2:13" ht="39" customHeight="1" x14ac:dyDescent="0.25">
      <c r="B348" s="320"/>
      <c r="C348" s="319"/>
      <c r="D348" s="320"/>
      <c r="E348" s="320"/>
      <c r="F348" s="322"/>
      <c r="G348" s="330" t="s">
        <v>57</v>
      </c>
      <c r="H348" s="338" t="s">
        <v>57</v>
      </c>
      <c r="I348" s="329"/>
      <c r="J348" s="134" t="s">
        <v>214</v>
      </c>
      <c r="K348" s="332">
        <v>2.3177489394239998</v>
      </c>
      <c r="L348" s="319"/>
      <c r="M348" s="319"/>
    </row>
    <row r="349" spans="2:13" ht="48" customHeight="1" thickBot="1" x14ac:dyDescent="0.3">
      <c r="B349" s="308"/>
      <c r="C349" s="306"/>
      <c r="D349" s="308"/>
      <c r="E349" s="308"/>
      <c r="F349" s="310"/>
      <c r="G349" s="310"/>
      <c r="H349" s="312"/>
      <c r="I349" s="299"/>
      <c r="J349" s="135" t="s">
        <v>243</v>
      </c>
      <c r="K349" s="304"/>
      <c r="L349" s="306"/>
      <c r="M349" s="306"/>
    </row>
    <row r="350" spans="2:13" ht="38.25" x14ac:dyDescent="0.25">
      <c r="B350" s="307" t="s">
        <v>246</v>
      </c>
      <c r="C350" s="305">
        <v>88.458397011671096</v>
      </c>
      <c r="D350" s="307" t="s">
        <v>24</v>
      </c>
      <c r="E350" s="307" t="s">
        <v>26</v>
      </c>
      <c r="F350" s="309" t="s">
        <v>174</v>
      </c>
      <c r="G350" s="140" t="s">
        <v>3</v>
      </c>
      <c r="H350" s="141" t="s">
        <v>3</v>
      </c>
      <c r="I350" s="297" t="s">
        <v>190</v>
      </c>
      <c r="J350" s="132" t="s">
        <v>213</v>
      </c>
      <c r="K350" s="290">
        <v>7.8817210485136826</v>
      </c>
      <c r="L350" s="305"/>
      <c r="M350" s="305"/>
    </row>
    <row r="351" spans="2:13" ht="38.25" x14ac:dyDescent="0.25">
      <c r="B351" s="320"/>
      <c r="C351" s="319"/>
      <c r="D351" s="320"/>
      <c r="E351" s="320"/>
      <c r="F351" s="322"/>
      <c r="G351" s="137" t="s">
        <v>12</v>
      </c>
      <c r="H351" s="138" t="s">
        <v>12</v>
      </c>
      <c r="I351" s="298"/>
      <c r="J351" s="133" t="s">
        <v>214</v>
      </c>
      <c r="K351" s="291">
        <v>1.9381538290963736</v>
      </c>
      <c r="L351" s="319"/>
      <c r="M351" s="319"/>
    </row>
    <row r="352" spans="2:13" ht="38.25" x14ac:dyDescent="0.25">
      <c r="B352" s="320"/>
      <c r="C352" s="319"/>
      <c r="D352" s="320"/>
      <c r="E352" s="320"/>
      <c r="F352" s="322"/>
      <c r="G352" s="131" t="s">
        <v>5</v>
      </c>
      <c r="H352" s="130" t="s">
        <v>5</v>
      </c>
      <c r="I352" s="298"/>
      <c r="J352" s="133" t="s">
        <v>214</v>
      </c>
      <c r="K352" s="289">
        <v>9.3628593473335293</v>
      </c>
      <c r="L352" s="319"/>
      <c r="M352" s="319"/>
    </row>
    <row r="353" spans="2:13" ht="38.25" x14ac:dyDescent="0.25">
      <c r="B353" s="320"/>
      <c r="C353" s="319"/>
      <c r="D353" s="320"/>
      <c r="E353" s="320"/>
      <c r="F353" s="322"/>
      <c r="G353" s="131" t="s">
        <v>56</v>
      </c>
      <c r="H353" s="130" t="s">
        <v>56</v>
      </c>
      <c r="I353" s="298"/>
      <c r="J353" s="133" t="s">
        <v>214</v>
      </c>
      <c r="K353" s="289">
        <v>0.13615446446439999</v>
      </c>
      <c r="L353" s="319"/>
      <c r="M353" s="319"/>
    </row>
    <row r="354" spans="2:13" ht="25.5" x14ac:dyDescent="0.25">
      <c r="B354" s="320"/>
      <c r="C354" s="319"/>
      <c r="D354" s="320"/>
      <c r="E354" s="320"/>
      <c r="F354" s="322"/>
      <c r="G354" s="330" t="s">
        <v>2</v>
      </c>
      <c r="H354" s="338" t="s">
        <v>8</v>
      </c>
      <c r="I354" s="298"/>
      <c r="J354" s="133" t="s">
        <v>218</v>
      </c>
      <c r="K354" s="332">
        <v>7.6933205597435199</v>
      </c>
      <c r="L354" s="319"/>
      <c r="M354" s="319"/>
    </row>
    <row r="355" spans="2:13" ht="38.25" x14ac:dyDescent="0.25">
      <c r="B355" s="320"/>
      <c r="C355" s="319"/>
      <c r="D355" s="320"/>
      <c r="E355" s="320"/>
      <c r="F355" s="322"/>
      <c r="G355" s="322"/>
      <c r="H355" s="323"/>
      <c r="I355" s="298"/>
      <c r="J355" s="133" t="s">
        <v>247</v>
      </c>
      <c r="K355" s="321"/>
      <c r="L355" s="319"/>
      <c r="M355" s="319"/>
    </row>
    <row r="356" spans="2:13" x14ac:dyDescent="0.25">
      <c r="B356" s="320"/>
      <c r="C356" s="319"/>
      <c r="D356" s="320"/>
      <c r="E356" s="320"/>
      <c r="F356" s="322"/>
      <c r="G356" s="322"/>
      <c r="H356" s="323"/>
      <c r="I356" s="298"/>
      <c r="J356" s="148" t="s">
        <v>298</v>
      </c>
      <c r="K356" s="321"/>
      <c r="L356" s="319"/>
      <c r="M356" s="319"/>
    </row>
    <row r="357" spans="2:13" ht="38.25" x14ac:dyDescent="0.25">
      <c r="B357" s="320"/>
      <c r="C357" s="319"/>
      <c r="D357" s="320"/>
      <c r="E357" s="320"/>
      <c r="F357" s="322"/>
      <c r="G357" s="322"/>
      <c r="H357" s="327"/>
      <c r="I357" s="298"/>
      <c r="J357" s="133" t="s">
        <v>215</v>
      </c>
      <c r="K357" s="328"/>
      <c r="L357" s="319"/>
      <c r="M357" s="319"/>
    </row>
    <row r="358" spans="2:13" ht="25.5" x14ac:dyDescent="0.25">
      <c r="B358" s="320"/>
      <c r="C358" s="319"/>
      <c r="D358" s="320"/>
      <c r="E358" s="320"/>
      <c r="F358" s="322"/>
      <c r="G358" s="330" t="s">
        <v>11</v>
      </c>
      <c r="H358" s="338" t="s">
        <v>8</v>
      </c>
      <c r="I358" s="298"/>
      <c r="J358" s="133" t="s">
        <v>217</v>
      </c>
      <c r="K358" s="332">
        <v>1.4569924526262501</v>
      </c>
      <c r="L358" s="319"/>
      <c r="M358" s="319"/>
    </row>
    <row r="359" spans="2:13" ht="38.25" x14ac:dyDescent="0.25">
      <c r="B359" s="320"/>
      <c r="C359" s="319"/>
      <c r="D359" s="320"/>
      <c r="E359" s="320"/>
      <c r="F359" s="322"/>
      <c r="G359" s="322"/>
      <c r="H359" s="323"/>
      <c r="I359" s="298"/>
      <c r="J359" s="133" t="s">
        <v>247</v>
      </c>
      <c r="K359" s="321"/>
      <c r="L359" s="319"/>
      <c r="M359" s="319"/>
    </row>
    <row r="360" spans="2:13" x14ac:dyDescent="0.25">
      <c r="B360" s="320"/>
      <c r="C360" s="319"/>
      <c r="D360" s="320"/>
      <c r="E360" s="320"/>
      <c r="F360" s="322"/>
      <c r="G360" s="322"/>
      <c r="H360" s="323"/>
      <c r="I360" s="298"/>
      <c r="J360" s="148" t="s">
        <v>298</v>
      </c>
      <c r="K360" s="321"/>
      <c r="L360" s="319"/>
      <c r="M360" s="319"/>
    </row>
    <row r="361" spans="2:13" ht="38.25" x14ac:dyDescent="0.25">
      <c r="B361" s="320"/>
      <c r="C361" s="319"/>
      <c r="D361" s="320"/>
      <c r="E361" s="320"/>
      <c r="F361" s="322"/>
      <c r="G361" s="326"/>
      <c r="H361" s="327"/>
      <c r="I361" s="298"/>
      <c r="J361" s="133" t="s">
        <v>215</v>
      </c>
      <c r="K361" s="328"/>
      <c r="L361" s="319"/>
      <c r="M361" s="319"/>
    </row>
    <row r="362" spans="2:13" ht="38.25" x14ac:dyDescent="0.25">
      <c r="B362" s="320"/>
      <c r="C362" s="319"/>
      <c r="D362" s="320"/>
      <c r="E362" s="320"/>
      <c r="F362" s="322"/>
      <c r="G362" s="330" t="s">
        <v>8</v>
      </c>
      <c r="H362" s="338" t="s">
        <v>3</v>
      </c>
      <c r="I362" s="298"/>
      <c r="J362" s="133" t="s">
        <v>216</v>
      </c>
      <c r="K362" s="332">
        <v>0.4121525657954313</v>
      </c>
      <c r="L362" s="319"/>
      <c r="M362" s="319"/>
    </row>
    <row r="363" spans="2:13" ht="25.5" x14ac:dyDescent="0.25">
      <c r="B363" s="320"/>
      <c r="C363" s="319"/>
      <c r="D363" s="320"/>
      <c r="E363" s="320"/>
      <c r="F363" s="322"/>
      <c r="G363" s="322"/>
      <c r="H363" s="327"/>
      <c r="I363" s="298"/>
      <c r="J363" s="133" t="s">
        <v>248</v>
      </c>
      <c r="K363" s="328"/>
      <c r="L363" s="319"/>
      <c r="M363" s="319"/>
    </row>
    <row r="364" spans="2:13" ht="38.25" x14ac:dyDescent="0.25">
      <c r="B364" s="320"/>
      <c r="C364" s="319"/>
      <c r="D364" s="320"/>
      <c r="E364" s="320"/>
      <c r="F364" s="322"/>
      <c r="G364" s="322"/>
      <c r="H364" s="338" t="s">
        <v>9</v>
      </c>
      <c r="I364" s="298"/>
      <c r="J364" s="133" t="s">
        <v>216</v>
      </c>
      <c r="K364" s="332">
        <v>1.4466956214544799</v>
      </c>
      <c r="L364" s="319"/>
      <c r="M364" s="319"/>
    </row>
    <row r="365" spans="2:13" ht="25.5" x14ac:dyDescent="0.25">
      <c r="B365" s="320"/>
      <c r="C365" s="319"/>
      <c r="D365" s="320"/>
      <c r="E365" s="320"/>
      <c r="F365" s="322"/>
      <c r="G365" s="322"/>
      <c r="H365" s="323"/>
      <c r="I365" s="298"/>
      <c r="J365" s="133" t="s">
        <v>27</v>
      </c>
      <c r="K365" s="321"/>
      <c r="L365" s="319"/>
      <c r="M365" s="319"/>
    </row>
    <row r="366" spans="2:13" ht="25.5" x14ac:dyDescent="0.25">
      <c r="B366" s="320"/>
      <c r="C366" s="319"/>
      <c r="D366" s="320"/>
      <c r="E366" s="320"/>
      <c r="F366" s="322"/>
      <c r="G366" s="322"/>
      <c r="H366" s="327"/>
      <c r="I366" s="298"/>
      <c r="J366" s="133" t="s">
        <v>249</v>
      </c>
      <c r="K366" s="328"/>
      <c r="L366" s="319"/>
      <c r="M366" s="319"/>
    </row>
    <row r="367" spans="2:13" ht="38.25" x14ac:dyDescent="0.25">
      <c r="B367" s="320"/>
      <c r="C367" s="319"/>
      <c r="D367" s="320"/>
      <c r="E367" s="320"/>
      <c r="F367" s="322"/>
      <c r="G367" s="322"/>
      <c r="H367" s="338" t="s">
        <v>8</v>
      </c>
      <c r="I367" s="298"/>
      <c r="J367" s="133" t="s">
        <v>216</v>
      </c>
      <c r="K367" s="332">
        <v>41.372295186466744</v>
      </c>
      <c r="L367" s="319"/>
      <c r="M367" s="319"/>
    </row>
    <row r="368" spans="2:13" ht="25.5" x14ac:dyDescent="0.25">
      <c r="B368" s="320"/>
      <c r="C368" s="319"/>
      <c r="D368" s="320"/>
      <c r="E368" s="320"/>
      <c r="F368" s="322"/>
      <c r="G368" s="322"/>
      <c r="H368" s="323"/>
      <c r="I368" s="298"/>
      <c r="J368" s="133" t="s">
        <v>27</v>
      </c>
      <c r="K368" s="321"/>
      <c r="L368" s="319"/>
      <c r="M368" s="319"/>
    </row>
    <row r="369" spans="2:13" ht="25.5" x14ac:dyDescent="0.25">
      <c r="B369" s="320"/>
      <c r="C369" s="319"/>
      <c r="D369" s="320"/>
      <c r="E369" s="320"/>
      <c r="F369" s="322"/>
      <c r="G369" s="326"/>
      <c r="H369" s="327"/>
      <c r="I369" s="298"/>
      <c r="J369" s="133" t="s">
        <v>249</v>
      </c>
      <c r="K369" s="328"/>
      <c r="L369" s="319"/>
      <c r="M369" s="319"/>
    </row>
    <row r="370" spans="2:13" ht="38.25" x14ac:dyDescent="0.25">
      <c r="B370" s="320"/>
      <c r="C370" s="319"/>
      <c r="D370" s="320"/>
      <c r="E370" s="320"/>
      <c r="F370" s="322"/>
      <c r="G370" s="322" t="s">
        <v>10</v>
      </c>
      <c r="H370" s="338" t="s">
        <v>10</v>
      </c>
      <c r="I370" s="298"/>
      <c r="J370" s="133" t="s">
        <v>216</v>
      </c>
      <c r="K370" s="332">
        <v>0.69105656042200003</v>
      </c>
      <c r="L370" s="319"/>
      <c r="M370" s="319"/>
    </row>
    <row r="371" spans="2:13" ht="25.5" x14ac:dyDescent="0.25">
      <c r="B371" s="320"/>
      <c r="C371" s="319"/>
      <c r="D371" s="320"/>
      <c r="E371" s="320"/>
      <c r="F371" s="322"/>
      <c r="G371" s="322"/>
      <c r="H371" s="323"/>
      <c r="I371" s="298"/>
      <c r="J371" s="133" t="s">
        <v>27</v>
      </c>
      <c r="K371" s="321"/>
      <c r="L371" s="319"/>
      <c r="M371" s="319"/>
    </row>
    <row r="372" spans="2:13" ht="25.5" x14ac:dyDescent="0.25">
      <c r="B372" s="320"/>
      <c r="C372" s="319"/>
      <c r="D372" s="320"/>
      <c r="E372" s="320"/>
      <c r="F372" s="322"/>
      <c r="G372" s="326"/>
      <c r="H372" s="327"/>
      <c r="I372" s="298"/>
      <c r="J372" s="133" t="s">
        <v>249</v>
      </c>
      <c r="K372" s="328"/>
      <c r="L372" s="319"/>
      <c r="M372" s="319"/>
    </row>
    <row r="373" spans="2:13" ht="38.25" x14ac:dyDescent="0.25">
      <c r="B373" s="320"/>
      <c r="C373" s="319"/>
      <c r="D373" s="320"/>
      <c r="E373" s="320"/>
      <c r="F373" s="322"/>
      <c r="G373" s="331" t="s">
        <v>7</v>
      </c>
      <c r="H373" s="329" t="s">
        <v>8</v>
      </c>
      <c r="I373" s="298"/>
      <c r="J373" s="133" t="s">
        <v>213</v>
      </c>
      <c r="K373" s="332">
        <v>15.960689706420705</v>
      </c>
      <c r="L373" s="319"/>
      <c r="M373" s="319"/>
    </row>
    <row r="374" spans="2:13" ht="25.5" x14ac:dyDescent="0.25">
      <c r="B374" s="320"/>
      <c r="C374" s="319"/>
      <c r="D374" s="320"/>
      <c r="E374" s="320"/>
      <c r="F374" s="322"/>
      <c r="G374" s="320"/>
      <c r="H374" s="319"/>
      <c r="I374" s="298"/>
      <c r="J374" s="133" t="s">
        <v>248</v>
      </c>
      <c r="K374" s="321"/>
      <c r="L374" s="319"/>
      <c r="M374" s="319"/>
    </row>
    <row r="375" spans="2:13" ht="38.25" x14ac:dyDescent="0.25">
      <c r="B375" s="320"/>
      <c r="C375" s="319"/>
      <c r="D375" s="320"/>
      <c r="E375" s="320"/>
      <c r="F375" s="322"/>
      <c r="G375" s="320"/>
      <c r="H375" s="319"/>
      <c r="I375" s="298"/>
      <c r="J375" s="133" t="s">
        <v>247</v>
      </c>
      <c r="K375" s="321"/>
      <c r="L375" s="319"/>
      <c r="M375" s="319"/>
    </row>
    <row r="376" spans="2:13" x14ac:dyDescent="0.25">
      <c r="B376" s="320"/>
      <c r="C376" s="319"/>
      <c r="D376" s="320"/>
      <c r="E376" s="320"/>
      <c r="F376" s="322"/>
      <c r="G376" s="320"/>
      <c r="H376" s="319"/>
      <c r="I376" s="298"/>
      <c r="J376" s="148" t="s">
        <v>298</v>
      </c>
      <c r="K376" s="321"/>
      <c r="L376" s="319"/>
      <c r="M376" s="319"/>
    </row>
    <row r="377" spans="2:13" ht="38.25" x14ac:dyDescent="0.25">
      <c r="B377" s="320"/>
      <c r="C377" s="319"/>
      <c r="D377" s="320"/>
      <c r="E377" s="320"/>
      <c r="F377" s="322"/>
      <c r="G377" s="324"/>
      <c r="H377" s="325"/>
      <c r="I377" s="298"/>
      <c r="J377" s="133" t="s">
        <v>215</v>
      </c>
      <c r="K377" s="328"/>
      <c r="L377" s="319"/>
      <c r="M377" s="319"/>
    </row>
    <row r="378" spans="2:13" ht="38.25" x14ac:dyDescent="0.25">
      <c r="B378" s="320"/>
      <c r="C378" s="319"/>
      <c r="D378" s="320"/>
      <c r="E378" s="320"/>
      <c r="F378" s="322"/>
      <c r="G378" s="330" t="s">
        <v>6</v>
      </c>
      <c r="H378" s="338" t="s">
        <v>162</v>
      </c>
      <c r="I378" s="298"/>
      <c r="J378" s="133" t="s">
        <v>213</v>
      </c>
      <c r="K378" s="332">
        <v>0.10630566933399999</v>
      </c>
      <c r="L378" s="319"/>
      <c r="M378" s="319"/>
    </row>
    <row r="379" spans="2:13" ht="38.25" x14ac:dyDescent="0.25">
      <c r="B379" s="320"/>
      <c r="C379" s="319"/>
      <c r="D379" s="320"/>
      <c r="E379" s="320"/>
      <c r="F379" s="322"/>
      <c r="G379" s="322"/>
      <c r="H379" s="323"/>
      <c r="I379" s="329"/>
      <c r="J379" s="133" t="s">
        <v>247</v>
      </c>
      <c r="K379" s="321"/>
      <c r="L379" s="319"/>
      <c r="M379" s="319"/>
    </row>
    <row r="380" spans="2:13" x14ac:dyDescent="0.25">
      <c r="B380" s="320"/>
      <c r="C380" s="319"/>
      <c r="D380" s="320"/>
      <c r="E380" s="320"/>
      <c r="F380" s="322"/>
      <c r="G380" s="322"/>
      <c r="H380" s="323"/>
      <c r="I380" s="329"/>
      <c r="J380" s="150" t="s">
        <v>298</v>
      </c>
      <c r="K380" s="321"/>
      <c r="L380" s="319"/>
      <c r="M380" s="319"/>
    </row>
    <row r="381" spans="2:13" ht="39" thickBot="1" x14ac:dyDescent="0.3">
      <c r="B381" s="308"/>
      <c r="C381" s="306"/>
      <c r="D381" s="308"/>
      <c r="E381" s="308"/>
      <c r="F381" s="310"/>
      <c r="G381" s="310"/>
      <c r="H381" s="312"/>
      <c r="I381" s="299"/>
      <c r="J381" s="135" t="s">
        <v>215</v>
      </c>
      <c r="K381" s="304"/>
      <c r="L381" s="306"/>
      <c r="M381" s="306"/>
    </row>
    <row r="388" spans="2:13" ht="18" customHeight="1" x14ac:dyDescent="0.25"/>
    <row r="389" spans="2:13" ht="15.75" thickBot="1" x14ac:dyDescent="0.3">
      <c r="C389" s="1"/>
    </row>
    <row r="390" spans="2:13" ht="33" customHeight="1" thickBot="1" x14ac:dyDescent="0.3">
      <c r="B390" s="339" t="s">
        <v>16</v>
      </c>
      <c r="C390" s="333" t="s">
        <v>177</v>
      </c>
      <c r="D390" s="339" t="s">
        <v>15</v>
      </c>
      <c r="E390" s="339" t="s">
        <v>17</v>
      </c>
      <c r="F390" s="339" t="s">
        <v>18</v>
      </c>
      <c r="G390" s="339" t="s">
        <v>19</v>
      </c>
      <c r="H390" s="333" t="s">
        <v>20</v>
      </c>
      <c r="I390" s="333" t="s">
        <v>178</v>
      </c>
      <c r="J390" s="333" t="s">
        <v>179</v>
      </c>
      <c r="K390" s="335" t="s">
        <v>21</v>
      </c>
      <c r="L390" s="336"/>
      <c r="M390" s="337"/>
    </row>
    <row r="391" spans="2:13" ht="33" customHeight="1" thickBot="1" x14ac:dyDescent="0.3">
      <c r="B391" s="340"/>
      <c r="C391" s="334"/>
      <c r="D391" s="340"/>
      <c r="E391" s="340"/>
      <c r="F391" s="340"/>
      <c r="G391" s="340"/>
      <c r="H391" s="334"/>
      <c r="I391" s="334"/>
      <c r="J391" s="334"/>
      <c r="K391" s="179" t="s">
        <v>22</v>
      </c>
      <c r="L391" s="128" t="s">
        <v>180</v>
      </c>
      <c r="M391" s="128" t="s">
        <v>23</v>
      </c>
    </row>
    <row r="392" spans="2:13" ht="25.5" x14ac:dyDescent="0.25">
      <c r="B392" s="294" t="s">
        <v>250</v>
      </c>
      <c r="C392" s="297">
        <v>17.021751076844211</v>
      </c>
      <c r="D392" s="294" t="s">
        <v>24</v>
      </c>
      <c r="E392" s="294" t="s">
        <v>26</v>
      </c>
      <c r="F392" s="300" t="s">
        <v>282</v>
      </c>
      <c r="G392" s="300" t="s">
        <v>11</v>
      </c>
      <c r="H392" s="313" t="s">
        <v>162</v>
      </c>
      <c r="I392" s="297" t="s">
        <v>190</v>
      </c>
      <c r="J392" s="132" t="s">
        <v>262</v>
      </c>
      <c r="K392" s="316">
        <v>8.4145831548410197E-2</v>
      </c>
      <c r="L392" s="297"/>
      <c r="M392" s="297"/>
    </row>
    <row r="393" spans="2:13" ht="38.25" x14ac:dyDescent="0.25">
      <c r="B393" s="295"/>
      <c r="C393" s="298"/>
      <c r="D393" s="295"/>
      <c r="E393" s="295"/>
      <c r="F393" s="301"/>
      <c r="G393" s="301"/>
      <c r="H393" s="314"/>
      <c r="I393" s="298"/>
      <c r="J393" s="133" t="s">
        <v>278</v>
      </c>
      <c r="K393" s="317"/>
      <c r="L393" s="298"/>
      <c r="M393" s="298"/>
    </row>
    <row r="394" spans="2:13" x14ac:dyDescent="0.25">
      <c r="B394" s="295"/>
      <c r="C394" s="298"/>
      <c r="D394" s="295"/>
      <c r="E394" s="295"/>
      <c r="F394" s="301"/>
      <c r="G394" s="301"/>
      <c r="H394" s="314"/>
      <c r="I394" s="298"/>
      <c r="J394" s="148" t="s">
        <v>298</v>
      </c>
      <c r="K394" s="317"/>
      <c r="L394" s="298"/>
      <c r="M394" s="298"/>
    </row>
    <row r="395" spans="2:13" ht="38.25" x14ac:dyDescent="0.25">
      <c r="B395" s="295"/>
      <c r="C395" s="298"/>
      <c r="D395" s="295"/>
      <c r="E395" s="295"/>
      <c r="F395" s="301"/>
      <c r="G395" s="301"/>
      <c r="H395" s="314"/>
      <c r="I395" s="298"/>
      <c r="J395" s="133" t="s">
        <v>261</v>
      </c>
      <c r="K395" s="317"/>
      <c r="L395" s="298"/>
      <c r="M395" s="298"/>
    </row>
    <row r="396" spans="2:13" ht="51" x14ac:dyDescent="0.25">
      <c r="B396" s="295"/>
      <c r="C396" s="298"/>
      <c r="D396" s="295"/>
      <c r="E396" s="295"/>
      <c r="F396" s="301"/>
      <c r="G396" s="15" t="s">
        <v>8</v>
      </c>
      <c r="H396" s="138" t="s">
        <v>8</v>
      </c>
      <c r="I396" s="298"/>
      <c r="J396" s="133" t="s">
        <v>264</v>
      </c>
      <c r="K396" s="291">
        <v>2.49460069488E-2</v>
      </c>
      <c r="L396" s="298"/>
      <c r="M396" s="298"/>
    </row>
    <row r="397" spans="2:13" ht="38.25" x14ac:dyDescent="0.25">
      <c r="B397" s="295"/>
      <c r="C397" s="298"/>
      <c r="D397" s="295"/>
      <c r="E397" s="295"/>
      <c r="F397" s="301"/>
      <c r="G397" s="330" t="s">
        <v>7</v>
      </c>
      <c r="H397" s="329" t="s">
        <v>8</v>
      </c>
      <c r="I397" s="298"/>
      <c r="J397" s="133" t="s">
        <v>256</v>
      </c>
      <c r="K397" s="332">
        <v>8.4018991034199999</v>
      </c>
      <c r="L397" s="298"/>
      <c r="M397" s="298"/>
    </row>
    <row r="398" spans="2:13" ht="38.25" x14ac:dyDescent="0.25">
      <c r="B398" s="295"/>
      <c r="C398" s="298"/>
      <c r="D398" s="295"/>
      <c r="E398" s="295"/>
      <c r="F398" s="301"/>
      <c r="G398" s="322"/>
      <c r="H398" s="319"/>
      <c r="I398" s="298"/>
      <c r="J398" s="133" t="s">
        <v>279</v>
      </c>
      <c r="K398" s="321"/>
      <c r="L398" s="298"/>
      <c r="M398" s="298"/>
    </row>
    <row r="399" spans="2:13" ht="51" x14ac:dyDescent="0.25">
      <c r="B399" s="295"/>
      <c r="C399" s="298"/>
      <c r="D399" s="295"/>
      <c r="E399" s="295"/>
      <c r="F399" s="301"/>
      <c r="G399" s="322"/>
      <c r="H399" s="319"/>
      <c r="I399" s="298"/>
      <c r="J399" s="133" t="s">
        <v>260</v>
      </c>
      <c r="K399" s="321"/>
      <c r="L399" s="298"/>
      <c r="M399" s="298"/>
    </row>
    <row r="400" spans="2:13" x14ac:dyDescent="0.25">
      <c r="B400" s="295"/>
      <c r="C400" s="298"/>
      <c r="D400" s="295"/>
      <c r="E400" s="295"/>
      <c r="F400" s="301"/>
      <c r="G400" s="322"/>
      <c r="H400" s="319"/>
      <c r="I400" s="298"/>
      <c r="J400" s="148" t="s">
        <v>298</v>
      </c>
      <c r="K400" s="321"/>
      <c r="L400" s="298"/>
      <c r="M400" s="298"/>
    </row>
    <row r="401" spans="2:13" ht="38.25" x14ac:dyDescent="0.25">
      <c r="B401" s="295"/>
      <c r="C401" s="298"/>
      <c r="D401" s="295"/>
      <c r="E401" s="295"/>
      <c r="F401" s="301"/>
      <c r="G401" s="322"/>
      <c r="H401" s="325"/>
      <c r="I401" s="298"/>
      <c r="J401" s="133" t="s">
        <v>261</v>
      </c>
      <c r="K401" s="328"/>
      <c r="L401" s="298"/>
      <c r="M401" s="298"/>
    </row>
    <row r="402" spans="2:13" ht="38.25" x14ac:dyDescent="0.25">
      <c r="B402" s="295"/>
      <c r="C402" s="298"/>
      <c r="D402" s="295"/>
      <c r="E402" s="295"/>
      <c r="F402" s="301"/>
      <c r="G402" s="322"/>
      <c r="H402" s="329" t="s">
        <v>162</v>
      </c>
      <c r="I402" s="298"/>
      <c r="J402" s="133" t="s">
        <v>256</v>
      </c>
      <c r="K402" s="332">
        <v>8.5107601349270006</v>
      </c>
      <c r="L402" s="298"/>
      <c r="M402" s="298"/>
    </row>
    <row r="403" spans="2:13" ht="38.25" x14ac:dyDescent="0.25">
      <c r="B403" s="295"/>
      <c r="C403" s="298"/>
      <c r="D403" s="295"/>
      <c r="E403" s="295"/>
      <c r="F403" s="301"/>
      <c r="G403" s="322"/>
      <c r="H403" s="319"/>
      <c r="I403" s="298"/>
      <c r="J403" s="133" t="s">
        <v>279</v>
      </c>
      <c r="K403" s="321"/>
      <c r="L403" s="298"/>
      <c r="M403" s="298"/>
    </row>
    <row r="404" spans="2:13" ht="38.25" x14ac:dyDescent="0.25">
      <c r="B404" s="295"/>
      <c r="C404" s="298"/>
      <c r="D404" s="295"/>
      <c r="E404" s="295"/>
      <c r="F404" s="301"/>
      <c r="G404" s="322"/>
      <c r="H404" s="319"/>
      <c r="I404" s="298"/>
      <c r="J404" s="133" t="s">
        <v>219</v>
      </c>
      <c r="K404" s="321"/>
      <c r="L404" s="298"/>
      <c r="M404" s="298"/>
    </row>
    <row r="405" spans="2:13" x14ac:dyDescent="0.25">
      <c r="B405" s="331"/>
      <c r="C405" s="329"/>
      <c r="D405" s="331"/>
      <c r="E405" s="331"/>
      <c r="F405" s="330"/>
      <c r="G405" s="322"/>
      <c r="H405" s="319"/>
      <c r="I405" s="329"/>
      <c r="J405" s="150" t="s">
        <v>298</v>
      </c>
      <c r="K405" s="321"/>
      <c r="L405" s="329"/>
      <c r="M405" s="329"/>
    </row>
    <row r="406" spans="2:13" ht="39" thickBot="1" x14ac:dyDescent="0.3">
      <c r="B406" s="296"/>
      <c r="C406" s="299"/>
      <c r="D406" s="296"/>
      <c r="E406" s="296"/>
      <c r="F406" s="302"/>
      <c r="G406" s="310"/>
      <c r="H406" s="306"/>
      <c r="I406" s="299"/>
      <c r="J406" s="135" t="s">
        <v>261</v>
      </c>
      <c r="K406" s="304"/>
      <c r="L406" s="299"/>
      <c r="M406" s="299"/>
    </row>
    <row r="407" spans="2:13" ht="25.5" x14ac:dyDescent="0.25">
      <c r="B407" s="294" t="s">
        <v>280</v>
      </c>
      <c r="C407" s="297">
        <v>29.585036870091344</v>
      </c>
      <c r="D407" s="294" t="s">
        <v>24</v>
      </c>
      <c r="E407" s="294" t="s">
        <v>26</v>
      </c>
      <c r="F407" s="300" t="s">
        <v>283</v>
      </c>
      <c r="G407" s="300" t="s">
        <v>2</v>
      </c>
      <c r="H407" s="313" t="s">
        <v>162</v>
      </c>
      <c r="I407" s="297" t="s">
        <v>190</v>
      </c>
      <c r="J407" s="132" t="s">
        <v>262</v>
      </c>
      <c r="K407" s="316">
        <v>3.0124680491993301</v>
      </c>
      <c r="L407" s="297"/>
      <c r="M407" s="297"/>
    </row>
    <row r="408" spans="2:13" ht="38.25" x14ac:dyDescent="0.25">
      <c r="B408" s="295"/>
      <c r="C408" s="298"/>
      <c r="D408" s="295"/>
      <c r="E408" s="295"/>
      <c r="F408" s="301"/>
      <c r="G408" s="301"/>
      <c r="H408" s="314"/>
      <c r="I408" s="298"/>
      <c r="J408" s="133" t="s">
        <v>278</v>
      </c>
      <c r="K408" s="317"/>
      <c r="L408" s="298"/>
      <c r="M408" s="298"/>
    </row>
    <row r="409" spans="2:13" ht="38.25" x14ac:dyDescent="0.25">
      <c r="B409" s="295"/>
      <c r="C409" s="298"/>
      <c r="D409" s="295"/>
      <c r="E409" s="295"/>
      <c r="F409" s="301"/>
      <c r="G409" s="301"/>
      <c r="H409" s="314"/>
      <c r="I409" s="298"/>
      <c r="J409" s="134" t="s">
        <v>261</v>
      </c>
      <c r="K409" s="317"/>
      <c r="L409" s="298"/>
      <c r="M409" s="298"/>
    </row>
    <row r="410" spans="2:13" ht="25.5" x14ac:dyDescent="0.25">
      <c r="B410" s="295"/>
      <c r="C410" s="298"/>
      <c r="D410" s="295"/>
      <c r="E410" s="295"/>
      <c r="F410" s="301"/>
      <c r="G410" s="330" t="s">
        <v>11</v>
      </c>
      <c r="H410" s="329" t="s">
        <v>162</v>
      </c>
      <c r="I410" s="298"/>
      <c r="J410" s="133" t="s">
        <v>262</v>
      </c>
      <c r="K410" s="332">
        <v>2.2380911972940001</v>
      </c>
      <c r="L410" s="298"/>
      <c r="M410" s="298"/>
    </row>
    <row r="411" spans="2:13" ht="38.25" x14ac:dyDescent="0.25">
      <c r="B411" s="295"/>
      <c r="C411" s="298"/>
      <c r="D411" s="295"/>
      <c r="E411" s="295"/>
      <c r="F411" s="301"/>
      <c r="G411" s="322"/>
      <c r="H411" s="319"/>
      <c r="I411" s="298"/>
      <c r="J411" s="133" t="s">
        <v>278</v>
      </c>
      <c r="K411" s="321"/>
      <c r="L411" s="298"/>
      <c r="M411" s="298"/>
    </row>
    <row r="412" spans="2:13" x14ac:dyDescent="0.25">
      <c r="B412" s="295"/>
      <c r="C412" s="298"/>
      <c r="D412" s="295"/>
      <c r="E412" s="295"/>
      <c r="F412" s="301"/>
      <c r="G412" s="322"/>
      <c r="H412" s="319"/>
      <c r="I412" s="298"/>
      <c r="J412" s="148" t="s">
        <v>298</v>
      </c>
      <c r="K412" s="321"/>
      <c r="L412" s="298"/>
      <c r="M412" s="298"/>
    </row>
    <row r="413" spans="2:13" ht="38.25" x14ac:dyDescent="0.25">
      <c r="B413" s="295"/>
      <c r="C413" s="298"/>
      <c r="D413" s="295"/>
      <c r="E413" s="295"/>
      <c r="F413" s="301"/>
      <c r="G413" s="326"/>
      <c r="H413" s="325"/>
      <c r="I413" s="298"/>
      <c r="J413" s="133" t="s">
        <v>261</v>
      </c>
      <c r="K413" s="328"/>
      <c r="L413" s="298"/>
      <c r="M413" s="298"/>
    </row>
    <row r="414" spans="2:13" ht="54.75" customHeight="1" x14ac:dyDescent="0.25">
      <c r="B414" s="295"/>
      <c r="C414" s="298"/>
      <c r="D414" s="295"/>
      <c r="E414" s="295"/>
      <c r="F414" s="301"/>
      <c r="G414" s="330" t="s">
        <v>8</v>
      </c>
      <c r="H414" s="338" t="s">
        <v>9</v>
      </c>
      <c r="I414" s="298"/>
      <c r="J414" s="133" t="s">
        <v>264</v>
      </c>
      <c r="K414" s="332">
        <v>2.3107681159645099</v>
      </c>
      <c r="L414" s="298"/>
      <c r="M414" s="298"/>
    </row>
    <row r="415" spans="2:13" ht="25.5" x14ac:dyDescent="0.25">
      <c r="B415" s="295"/>
      <c r="C415" s="298"/>
      <c r="D415" s="295"/>
      <c r="E415" s="295"/>
      <c r="F415" s="301"/>
      <c r="G415" s="326"/>
      <c r="H415" s="327"/>
      <c r="I415" s="298"/>
      <c r="J415" s="133" t="s">
        <v>284</v>
      </c>
      <c r="K415" s="328"/>
      <c r="L415" s="298"/>
      <c r="M415" s="298"/>
    </row>
    <row r="416" spans="2:13" ht="53.25" customHeight="1" x14ac:dyDescent="0.25">
      <c r="B416" s="295"/>
      <c r="C416" s="298"/>
      <c r="D416" s="295"/>
      <c r="E416" s="295"/>
      <c r="F416" s="301"/>
      <c r="G416" s="330" t="s">
        <v>7</v>
      </c>
      <c r="H416" s="338" t="s">
        <v>9</v>
      </c>
      <c r="I416" s="298"/>
      <c r="J416" s="133" t="s">
        <v>264</v>
      </c>
      <c r="K416" s="332">
        <v>0.96216632704249994</v>
      </c>
      <c r="L416" s="298"/>
      <c r="M416" s="298"/>
    </row>
    <row r="417" spans="2:13" ht="38.25" x14ac:dyDescent="0.25">
      <c r="B417" s="295"/>
      <c r="C417" s="298"/>
      <c r="D417" s="295"/>
      <c r="E417" s="295"/>
      <c r="F417" s="301"/>
      <c r="G417" s="322"/>
      <c r="H417" s="323"/>
      <c r="I417" s="298"/>
      <c r="J417" s="133" t="s">
        <v>279</v>
      </c>
      <c r="K417" s="321"/>
      <c r="L417" s="298"/>
      <c r="M417" s="298"/>
    </row>
    <row r="418" spans="2:13" ht="25.5" x14ac:dyDescent="0.25">
      <c r="B418" s="295"/>
      <c r="C418" s="298"/>
      <c r="D418" s="295"/>
      <c r="E418" s="295"/>
      <c r="F418" s="301"/>
      <c r="G418" s="322"/>
      <c r="H418" s="323"/>
      <c r="I418" s="298"/>
      <c r="J418" s="133" t="s">
        <v>284</v>
      </c>
      <c r="K418" s="321"/>
      <c r="L418" s="298"/>
      <c r="M418" s="298"/>
    </row>
    <row r="419" spans="2:13" ht="38.25" x14ac:dyDescent="0.25">
      <c r="B419" s="295"/>
      <c r="C419" s="298"/>
      <c r="D419" s="295"/>
      <c r="E419" s="295"/>
      <c r="F419" s="301"/>
      <c r="G419" s="322"/>
      <c r="H419" s="338" t="s">
        <v>8</v>
      </c>
      <c r="I419" s="298"/>
      <c r="J419" s="133" t="s">
        <v>256</v>
      </c>
      <c r="K419" s="332">
        <v>3.6330801150390002</v>
      </c>
      <c r="L419" s="298"/>
      <c r="M419" s="298"/>
    </row>
    <row r="420" spans="2:13" ht="38.25" x14ac:dyDescent="0.25">
      <c r="B420" s="295"/>
      <c r="C420" s="298"/>
      <c r="D420" s="295"/>
      <c r="E420" s="295"/>
      <c r="F420" s="301"/>
      <c r="G420" s="322"/>
      <c r="H420" s="323"/>
      <c r="I420" s="298"/>
      <c r="J420" s="133" t="s">
        <v>279</v>
      </c>
      <c r="K420" s="321"/>
      <c r="L420" s="298"/>
      <c r="M420" s="298"/>
    </row>
    <row r="421" spans="2:13" ht="51" x14ac:dyDescent="0.25">
      <c r="B421" s="295"/>
      <c r="C421" s="298"/>
      <c r="D421" s="295"/>
      <c r="E421" s="295"/>
      <c r="F421" s="301"/>
      <c r="G421" s="322"/>
      <c r="H421" s="323"/>
      <c r="I421" s="298"/>
      <c r="J421" s="133" t="s">
        <v>260</v>
      </c>
      <c r="K421" s="321"/>
      <c r="L421" s="298"/>
      <c r="M421" s="298"/>
    </row>
    <row r="422" spans="2:13" x14ac:dyDescent="0.25">
      <c r="B422" s="295"/>
      <c r="C422" s="298"/>
      <c r="D422" s="295"/>
      <c r="E422" s="295"/>
      <c r="F422" s="301"/>
      <c r="G422" s="322"/>
      <c r="H422" s="323"/>
      <c r="I422" s="298"/>
      <c r="J422" s="148" t="s">
        <v>298</v>
      </c>
      <c r="K422" s="321"/>
      <c r="L422" s="298"/>
      <c r="M422" s="298"/>
    </row>
    <row r="423" spans="2:13" ht="38.25" x14ac:dyDescent="0.25">
      <c r="B423" s="295"/>
      <c r="C423" s="298"/>
      <c r="D423" s="295"/>
      <c r="E423" s="295"/>
      <c r="F423" s="301"/>
      <c r="G423" s="322"/>
      <c r="H423" s="327"/>
      <c r="I423" s="298"/>
      <c r="J423" s="133" t="s">
        <v>261</v>
      </c>
      <c r="K423" s="328"/>
      <c r="L423" s="298"/>
      <c r="M423" s="298"/>
    </row>
    <row r="424" spans="2:13" ht="38.25" x14ac:dyDescent="0.25">
      <c r="B424" s="295"/>
      <c r="C424" s="298"/>
      <c r="D424" s="295"/>
      <c r="E424" s="295"/>
      <c r="F424" s="301"/>
      <c r="G424" s="322"/>
      <c r="H424" s="338" t="s">
        <v>162</v>
      </c>
      <c r="I424" s="298"/>
      <c r="J424" s="133" t="s">
        <v>256</v>
      </c>
      <c r="K424" s="332">
        <v>16.577779533756001</v>
      </c>
      <c r="L424" s="298"/>
      <c r="M424" s="298"/>
    </row>
    <row r="425" spans="2:13" ht="38.25" x14ac:dyDescent="0.25">
      <c r="B425" s="295"/>
      <c r="C425" s="298"/>
      <c r="D425" s="295"/>
      <c r="E425" s="295"/>
      <c r="F425" s="301"/>
      <c r="G425" s="322"/>
      <c r="H425" s="323"/>
      <c r="I425" s="298"/>
      <c r="J425" s="133" t="s">
        <v>266</v>
      </c>
      <c r="K425" s="321"/>
      <c r="L425" s="298"/>
      <c r="M425" s="298"/>
    </row>
    <row r="426" spans="2:13" ht="38.25" x14ac:dyDescent="0.25">
      <c r="B426" s="295"/>
      <c r="C426" s="298"/>
      <c r="D426" s="295"/>
      <c r="E426" s="295"/>
      <c r="F426" s="301"/>
      <c r="G426" s="322"/>
      <c r="H426" s="323"/>
      <c r="I426" s="298"/>
      <c r="J426" s="133" t="s">
        <v>219</v>
      </c>
      <c r="K426" s="321"/>
      <c r="L426" s="298"/>
      <c r="M426" s="298"/>
    </row>
    <row r="427" spans="2:13" x14ac:dyDescent="0.25">
      <c r="B427" s="331"/>
      <c r="C427" s="329"/>
      <c r="D427" s="331"/>
      <c r="E427" s="331"/>
      <c r="F427" s="330"/>
      <c r="G427" s="322"/>
      <c r="H427" s="323"/>
      <c r="I427" s="329"/>
      <c r="J427" s="150" t="s">
        <v>298</v>
      </c>
      <c r="K427" s="321"/>
      <c r="L427" s="329"/>
      <c r="M427" s="329"/>
    </row>
    <row r="428" spans="2:13" ht="38.25" x14ac:dyDescent="0.25">
      <c r="B428" s="331"/>
      <c r="C428" s="329"/>
      <c r="D428" s="331"/>
      <c r="E428" s="331"/>
      <c r="F428" s="330"/>
      <c r="G428" s="322"/>
      <c r="H428" s="323"/>
      <c r="I428" s="329"/>
      <c r="J428" s="134" t="s">
        <v>261</v>
      </c>
      <c r="K428" s="321"/>
      <c r="L428" s="329"/>
      <c r="M428" s="329"/>
    </row>
    <row r="429" spans="2:13" ht="51" x14ac:dyDescent="0.25">
      <c r="B429" s="331"/>
      <c r="C429" s="329"/>
      <c r="D429" s="331"/>
      <c r="E429" s="331"/>
      <c r="F429" s="330"/>
      <c r="G429" s="330" t="s">
        <v>6</v>
      </c>
      <c r="H429" s="338" t="s">
        <v>8</v>
      </c>
      <c r="I429" s="329"/>
      <c r="J429" s="133" t="s">
        <v>264</v>
      </c>
      <c r="K429" s="321">
        <v>0.85068353179599998</v>
      </c>
      <c r="L429" s="329"/>
      <c r="M429" s="329"/>
    </row>
    <row r="430" spans="2:13" ht="51" x14ac:dyDescent="0.25">
      <c r="B430" s="331"/>
      <c r="C430" s="329"/>
      <c r="D430" s="331"/>
      <c r="E430" s="331"/>
      <c r="F430" s="330"/>
      <c r="G430" s="322"/>
      <c r="H430" s="323"/>
      <c r="I430" s="329"/>
      <c r="J430" s="133" t="s">
        <v>260</v>
      </c>
      <c r="K430" s="321"/>
      <c r="L430" s="329"/>
      <c r="M430" s="329"/>
    </row>
    <row r="431" spans="2:13" ht="39" thickBot="1" x14ac:dyDescent="0.3">
      <c r="B431" s="296"/>
      <c r="C431" s="299"/>
      <c r="D431" s="296"/>
      <c r="E431" s="296"/>
      <c r="F431" s="302"/>
      <c r="G431" s="310"/>
      <c r="H431" s="312"/>
      <c r="I431" s="299"/>
      <c r="J431" s="135" t="s">
        <v>261</v>
      </c>
      <c r="K431" s="304"/>
      <c r="L431" s="299"/>
      <c r="M431" s="299"/>
    </row>
    <row r="432" spans="2:13" x14ac:dyDescent="0.25">
      <c r="C432" s="1"/>
      <c r="K432" s="187"/>
    </row>
    <row r="437" spans="2:13" ht="15.75" thickBot="1" x14ac:dyDescent="0.3"/>
    <row r="438" spans="2:13" ht="33" customHeight="1" thickBot="1" x14ac:dyDescent="0.3">
      <c r="B438" s="339" t="s">
        <v>16</v>
      </c>
      <c r="C438" s="333" t="s">
        <v>177</v>
      </c>
      <c r="D438" s="339" t="s">
        <v>15</v>
      </c>
      <c r="E438" s="339" t="s">
        <v>17</v>
      </c>
      <c r="F438" s="339" t="s">
        <v>18</v>
      </c>
      <c r="G438" s="339" t="s">
        <v>19</v>
      </c>
      <c r="H438" s="333" t="s">
        <v>20</v>
      </c>
      <c r="I438" s="333" t="s">
        <v>178</v>
      </c>
      <c r="J438" s="333" t="s">
        <v>179</v>
      </c>
      <c r="K438" s="335" t="s">
        <v>21</v>
      </c>
      <c r="L438" s="336"/>
      <c r="M438" s="337"/>
    </row>
    <row r="439" spans="2:13" ht="33" customHeight="1" thickBot="1" x14ac:dyDescent="0.3">
      <c r="B439" s="340"/>
      <c r="C439" s="334"/>
      <c r="D439" s="340"/>
      <c r="E439" s="340"/>
      <c r="F439" s="340"/>
      <c r="G439" s="340"/>
      <c r="H439" s="334"/>
      <c r="I439" s="334"/>
      <c r="J439" s="334"/>
      <c r="K439" s="195" t="s">
        <v>22</v>
      </c>
      <c r="L439" s="128" t="s">
        <v>180</v>
      </c>
      <c r="M439" s="128" t="s">
        <v>23</v>
      </c>
    </row>
    <row r="440" spans="2:13" ht="38.25" x14ac:dyDescent="0.25">
      <c r="B440" s="295" t="s">
        <v>285</v>
      </c>
      <c r="C440" s="298">
        <v>60.130930333587614</v>
      </c>
      <c r="D440" s="295" t="s">
        <v>24</v>
      </c>
      <c r="E440" s="295" t="s">
        <v>25</v>
      </c>
      <c r="F440" s="301" t="s">
        <v>191</v>
      </c>
      <c r="G440" s="330" t="s">
        <v>7</v>
      </c>
      <c r="H440" s="329" t="s">
        <v>13</v>
      </c>
      <c r="I440" s="298" t="s">
        <v>192</v>
      </c>
      <c r="J440" s="133" t="s">
        <v>256</v>
      </c>
      <c r="K440" s="332">
        <v>60.130930333587614</v>
      </c>
      <c r="L440" s="305">
        <v>8</v>
      </c>
      <c r="M440" s="298"/>
    </row>
    <row r="441" spans="2:13" ht="38.25" x14ac:dyDescent="0.25">
      <c r="B441" s="295"/>
      <c r="C441" s="298"/>
      <c r="D441" s="295"/>
      <c r="E441" s="295"/>
      <c r="F441" s="301"/>
      <c r="G441" s="322"/>
      <c r="H441" s="319"/>
      <c r="I441" s="298"/>
      <c r="J441" s="133" t="s">
        <v>292</v>
      </c>
      <c r="K441" s="321"/>
      <c r="L441" s="319"/>
      <c r="M441" s="298"/>
    </row>
    <row r="442" spans="2:13" ht="25.5" x14ac:dyDescent="0.25">
      <c r="B442" s="295"/>
      <c r="C442" s="298"/>
      <c r="D442" s="295"/>
      <c r="E442" s="295"/>
      <c r="F442" s="301"/>
      <c r="G442" s="322"/>
      <c r="H442" s="319"/>
      <c r="I442" s="298"/>
      <c r="J442" s="148" t="s">
        <v>284</v>
      </c>
      <c r="K442" s="321"/>
      <c r="L442" s="319"/>
      <c r="M442" s="298"/>
    </row>
    <row r="443" spans="2:13" ht="25.5" x14ac:dyDescent="0.25">
      <c r="B443" s="295"/>
      <c r="C443" s="298"/>
      <c r="D443" s="295"/>
      <c r="E443" s="295"/>
      <c r="F443" s="301"/>
      <c r="G443" s="322"/>
      <c r="H443" s="319"/>
      <c r="I443" s="298"/>
      <c r="J443" s="148" t="s">
        <v>289</v>
      </c>
      <c r="K443" s="321"/>
      <c r="L443" s="319"/>
      <c r="M443" s="298"/>
    </row>
    <row r="444" spans="2:13" ht="38.25" x14ac:dyDescent="0.25">
      <c r="B444" s="295"/>
      <c r="C444" s="298"/>
      <c r="D444" s="295"/>
      <c r="E444" s="295"/>
      <c r="F444" s="301"/>
      <c r="G444" s="322"/>
      <c r="H444" s="319"/>
      <c r="I444" s="298"/>
      <c r="J444" s="148" t="s">
        <v>300</v>
      </c>
      <c r="K444" s="321"/>
      <c r="L444" s="319"/>
      <c r="M444" s="298"/>
    </row>
    <row r="445" spans="2:13" ht="26.25" thickBot="1" x14ac:dyDescent="0.3">
      <c r="B445" s="295"/>
      <c r="C445" s="298"/>
      <c r="D445" s="295"/>
      <c r="E445" s="295"/>
      <c r="F445" s="301"/>
      <c r="G445" s="322"/>
      <c r="H445" s="319"/>
      <c r="I445" s="298"/>
      <c r="J445" s="148" t="s">
        <v>293</v>
      </c>
      <c r="K445" s="321"/>
      <c r="L445" s="306"/>
      <c r="M445" s="298"/>
    </row>
    <row r="446" spans="2:13" ht="25.5" x14ac:dyDescent="0.25">
      <c r="B446" s="294" t="s">
        <v>286</v>
      </c>
      <c r="C446" s="297">
        <v>67.565416101090008</v>
      </c>
      <c r="D446" s="294" t="s">
        <v>14</v>
      </c>
      <c r="E446" s="294" t="s">
        <v>26</v>
      </c>
      <c r="F446" s="300" t="s">
        <v>287</v>
      </c>
      <c r="G446" s="300" t="s">
        <v>2</v>
      </c>
      <c r="H446" s="313" t="s">
        <v>8</v>
      </c>
      <c r="I446" s="297" t="s">
        <v>182</v>
      </c>
      <c r="J446" s="132" t="s">
        <v>262</v>
      </c>
      <c r="K446" s="316">
        <v>0.788851212084</v>
      </c>
      <c r="L446" s="297"/>
      <c r="M446" s="297"/>
    </row>
    <row r="447" spans="2:13" ht="38.25" x14ac:dyDescent="0.25">
      <c r="B447" s="324"/>
      <c r="C447" s="325"/>
      <c r="D447" s="324"/>
      <c r="E447" s="324"/>
      <c r="F447" s="326"/>
      <c r="G447" s="326"/>
      <c r="H447" s="327"/>
      <c r="I447" s="325"/>
      <c r="J447" s="98" t="s">
        <v>256</v>
      </c>
      <c r="K447" s="328"/>
      <c r="L447" s="325"/>
      <c r="M447" s="325"/>
    </row>
    <row r="448" spans="2:13" ht="51" x14ac:dyDescent="0.25">
      <c r="B448" s="295"/>
      <c r="C448" s="298"/>
      <c r="D448" s="295"/>
      <c r="E448" s="295"/>
      <c r="F448" s="301"/>
      <c r="G448" s="301"/>
      <c r="H448" s="314"/>
      <c r="I448" s="298"/>
      <c r="J448" s="133" t="s">
        <v>288</v>
      </c>
      <c r="K448" s="317"/>
      <c r="L448" s="298"/>
      <c r="M448" s="298"/>
    </row>
    <row r="449" spans="2:13" x14ac:dyDescent="0.25">
      <c r="B449" s="295"/>
      <c r="C449" s="298"/>
      <c r="D449" s="295"/>
      <c r="E449" s="295"/>
      <c r="F449" s="301"/>
      <c r="G449" s="301"/>
      <c r="H449" s="314"/>
      <c r="I449" s="298"/>
      <c r="J449" s="150" t="s">
        <v>298</v>
      </c>
      <c r="K449" s="317"/>
      <c r="L449" s="298"/>
      <c r="M449" s="298"/>
    </row>
    <row r="450" spans="2:13" ht="38.25" x14ac:dyDescent="0.25">
      <c r="B450" s="295"/>
      <c r="C450" s="298"/>
      <c r="D450" s="295"/>
      <c r="E450" s="295"/>
      <c r="F450" s="301"/>
      <c r="G450" s="301"/>
      <c r="H450" s="314"/>
      <c r="I450" s="298"/>
      <c r="J450" s="134" t="s">
        <v>261</v>
      </c>
      <c r="K450" s="317"/>
      <c r="L450" s="298"/>
      <c r="M450" s="298"/>
    </row>
    <row r="451" spans="2:13" ht="51" x14ac:dyDescent="0.25">
      <c r="B451" s="295"/>
      <c r="C451" s="298"/>
      <c r="D451" s="295"/>
      <c r="E451" s="295"/>
      <c r="F451" s="301"/>
      <c r="G451" s="330" t="s">
        <v>8</v>
      </c>
      <c r="H451" s="338" t="s">
        <v>8</v>
      </c>
      <c r="I451" s="298"/>
      <c r="J451" s="133" t="s">
        <v>264</v>
      </c>
      <c r="K451" s="332">
        <v>1.140359468342</v>
      </c>
      <c r="L451" s="298"/>
      <c r="M451" s="298"/>
    </row>
    <row r="452" spans="2:13" ht="25.5" x14ac:dyDescent="0.25">
      <c r="B452" s="295"/>
      <c r="C452" s="298"/>
      <c r="D452" s="295"/>
      <c r="E452" s="295"/>
      <c r="F452" s="301"/>
      <c r="G452" s="326"/>
      <c r="H452" s="327"/>
      <c r="I452" s="298"/>
      <c r="J452" s="133" t="s">
        <v>284</v>
      </c>
      <c r="K452" s="328"/>
      <c r="L452" s="298"/>
      <c r="M452" s="298"/>
    </row>
    <row r="453" spans="2:13" ht="51" x14ac:dyDescent="0.25">
      <c r="B453" s="295"/>
      <c r="C453" s="298"/>
      <c r="D453" s="295"/>
      <c r="E453" s="295"/>
      <c r="F453" s="301"/>
      <c r="G453" s="330" t="s">
        <v>7</v>
      </c>
      <c r="H453" s="338" t="s">
        <v>7</v>
      </c>
      <c r="I453" s="298"/>
      <c r="J453" s="133" t="s">
        <v>264</v>
      </c>
      <c r="K453" s="332">
        <v>63.713540534933998</v>
      </c>
      <c r="L453" s="298"/>
      <c r="M453" s="298"/>
    </row>
    <row r="454" spans="2:13" ht="38.25" x14ac:dyDescent="0.25">
      <c r="B454" s="295"/>
      <c r="C454" s="298"/>
      <c r="D454" s="295"/>
      <c r="E454" s="295"/>
      <c r="F454" s="301"/>
      <c r="G454" s="322"/>
      <c r="H454" s="323"/>
      <c r="I454" s="298"/>
      <c r="J454" s="133" t="s">
        <v>279</v>
      </c>
      <c r="K454" s="321"/>
      <c r="L454" s="298"/>
      <c r="M454" s="298"/>
    </row>
    <row r="455" spans="2:13" ht="25.5" x14ac:dyDescent="0.25">
      <c r="B455" s="295"/>
      <c r="C455" s="298"/>
      <c r="D455" s="295"/>
      <c r="E455" s="295"/>
      <c r="F455" s="301"/>
      <c r="G455" s="326"/>
      <c r="H455" s="323"/>
      <c r="I455" s="298"/>
      <c r="J455" s="133" t="s">
        <v>289</v>
      </c>
      <c r="K455" s="321"/>
      <c r="L455" s="298"/>
      <c r="M455" s="298"/>
    </row>
    <row r="456" spans="2:13" ht="39" thickBot="1" x14ac:dyDescent="0.3">
      <c r="B456" s="296"/>
      <c r="C456" s="299"/>
      <c r="D456" s="296"/>
      <c r="E456" s="296"/>
      <c r="F456" s="302"/>
      <c r="G456" s="127" t="s">
        <v>5</v>
      </c>
      <c r="H456" s="135" t="s">
        <v>5</v>
      </c>
      <c r="I456" s="299"/>
      <c r="J456" s="135" t="s">
        <v>213</v>
      </c>
      <c r="K456" s="292">
        <v>1.9226648857299999</v>
      </c>
      <c r="L456" s="299"/>
      <c r="M456" s="299"/>
    </row>
    <row r="457" spans="2:13" ht="38.25" x14ac:dyDescent="0.25">
      <c r="B457" s="294" t="s">
        <v>291</v>
      </c>
      <c r="C457" s="297">
        <v>19.536876213838998</v>
      </c>
      <c r="D457" s="294" t="s">
        <v>24</v>
      </c>
      <c r="E457" s="294" t="s">
        <v>26</v>
      </c>
      <c r="F457" s="300" t="s">
        <v>290</v>
      </c>
      <c r="G457" s="309" t="s">
        <v>7</v>
      </c>
      <c r="H457" s="311" t="s">
        <v>162</v>
      </c>
      <c r="I457" s="297" t="s">
        <v>182</v>
      </c>
      <c r="J457" s="132" t="s">
        <v>256</v>
      </c>
      <c r="K457" s="303">
        <v>19.301165172299999</v>
      </c>
      <c r="L457" s="297"/>
      <c r="M457" s="297"/>
    </row>
    <row r="458" spans="2:13" ht="38.25" x14ac:dyDescent="0.25">
      <c r="B458" s="295"/>
      <c r="C458" s="298"/>
      <c r="D458" s="295"/>
      <c r="E458" s="295"/>
      <c r="F458" s="301"/>
      <c r="G458" s="322"/>
      <c r="H458" s="323"/>
      <c r="I458" s="298"/>
      <c r="J458" s="133" t="s">
        <v>266</v>
      </c>
      <c r="K458" s="321"/>
      <c r="L458" s="298"/>
      <c r="M458" s="298"/>
    </row>
    <row r="459" spans="2:13" ht="38.25" x14ac:dyDescent="0.25">
      <c r="B459" s="295"/>
      <c r="C459" s="298"/>
      <c r="D459" s="295"/>
      <c r="E459" s="295"/>
      <c r="F459" s="301"/>
      <c r="G459" s="322"/>
      <c r="H459" s="323"/>
      <c r="I459" s="298"/>
      <c r="J459" s="133" t="s">
        <v>219</v>
      </c>
      <c r="K459" s="321"/>
      <c r="L459" s="298"/>
      <c r="M459" s="298"/>
    </row>
    <row r="460" spans="2:13" x14ac:dyDescent="0.25">
      <c r="B460" s="331"/>
      <c r="C460" s="329"/>
      <c r="D460" s="331"/>
      <c r="E460" s="331"/>
      <c r="F460" s="330"/>
      <c r="G460" s="322"/>
      <c r="H460" s="323"/>
      <c r="I460" s="329"/>
      <c r="J460" s="150" t="s">
        <v>298</v>
      </c>
      <c r="K460" s="321"/>
      <c r="L460" s="329"/>
      <c r="M460" s="329"/>
    </row>
    <row r="461" spans="2:13" ht="38.25" x14ac:dyDescent="0.25">
      <c r="B461" s="331"/>
      <c r="C461" s="329"/>
      <c r="D461" s="331"/>
      <c r="E461" s="331"/>
      <c r="F461" s="330"/>
      <c r="G461" s="322"/>
      <c r="H461" s="323"/>
      <c r="I461" s="329"/>
      <c r="J461" s="134" t="s">
        <v>261</v>
      </c>
      <c r="K461" s="321"/>
      <c r="L461" s="329"/>
      <c r="M461" s="329"/>
    </row>
    <row r="462" spans="2:13" ht="51.75" thickBot="1" x14ac:dyDescent="0.3">
      <c r="B462" s="296"/>
      <c r="C462" s="299"/>
      <c r="D462" s="296"/>
      <c r="E462" s="296"/>
      <c r="F462" s="302"/>
      <c r="G462" s="151" t="s">
        <v>6</v>
      </c>
      <c r="H462" s="146" t="s">
        <v>6</v>
      </c>
      <c r="I462" s="299"/>
      <c r="J462" s="135" t="s">
        <v>264</v>
      </c>
      <c r="K462" s="288">
        <v>0.23571104153899999</v>
      </c>
      <c r="L462" s="299"/>
      <c r="M462" s="299"/>
    </row>
    <row r="506" spans="2:13" ht="15.75" thickBot="1" x14ac:dyDescent="0.3"/>
    <row r="507" spans="2:13" ht="33" customHeight="1" thickBot="1" x14ac:dyDescent="0.3">
      <c r="B507" s="339" t="s">
        <v>16</v>
      </c>
      <c r="C507" s="333" t="s">
        <v>177</v>
      </c>
      <c r="D507" s="339" t="s">
        <v>15</v>
      </c>
      <c r="E507" s="339" t="s">
        <v>17</v>
      </c>
      <c r="F507" s="339" t="s">
        <v>18</v>
      </c>
      <c r="G507" s="339" t="s">
        <v>19</v>
      </c>
      <c r="H507" s="333" t="s">
        <v>20</v>
      </c>
      <c r="I507" s="333" t="s">
        <v>178</v>
      </c>
      <c r="J507" s="333" t="s">
        <v>179</v>
      </c>
      <c r="K507" s="335" t="s">
        <v>21</v>
      </c>
      <c r="L507" s="336"/>
      <c r="M507" s="337"/>
    </row>
    <row r="508" spans="2:13" ht="33" customHeight="1" thickBot="1" x14ac:dyDescent="0.3">
      <c r="B508" s="340"/>
      <c r="C508" s="334"/>
      <c r="D508" s="340"/>
      <c r="E508" s="340"/>
      <c r="F508" s="340"/>
      <c r="G508" s="340"/>
      <c r="H508" s="334"/>
      <c r="I508" s="334"/>
      <c r="J508" s="334"/>
      <c r="K508" s="195" t="s">
        <v>22</v>
      </c>
      <c r="L508" s="143" t="s">
        <v>180</v>
      </c>
      <c r="M508" s="143" t="s">
        <v>23</v>
      </c>
    </row>
    <row r="509" spans="2:13" ht="38.25" x14ac:dyDescent="0.25">
      <c r="B509" s="307" t="s">
        <v>294</v>
      </c>
      <c r="C509" s="305">
        <v>81.544673838374862</v>
      </c>
      <c r="D509" s="307" t="s">
        <v>24</v>
      </c>
      <c r="E509" s="307" t="s">
        <v>26</v>
      </c>
      <c r="F509" s="309" t="s">
        <v>295</v>
      </c>
      <c r="G509" s="152" t="s">
        <v>3</v>
      </c>
      <c r="H509" s="153" t="s">
        <v>3</v>
      </c>
      <c r="I509" s="297" t="s">
        <v>182</v>
      </c>
      <c r="J509" s="147" t="s">
        <v>213</v>
      </c>
      <c r="K509" s="290">
        <v>1.4191247699330001</v>
      </c>
      <c r="L509" s="305"/>
      <c r="M509" s="305"/>
    </row>
    <row r="510" spans="2:13" ht="38.25" x14ac:dyDescent="0.25">
      <c r="B510" s="320"/>
      <c r="C510" s="319"/>
      <c r="D510" s="320"/>
      <c r="E510" s="320"/>
      <c r="F510" s="322"/>
      <c r="G510" s="144" t="s">
        <v>5</v>
      </c>
      <c r="H510" s="145" t="s">
        <v>5</v>
      </c>
      <c r="I510" s="325"/>
      <c r="J510" s="98" t="s">
        <v>256</v>
      </c>
      <c r="K510" s="287">
        <v>2.348247709087778</v>
      </c>
      <c r="L510" s="319"/>
      <c r="M510" s="319"/>
    </row>
    <row r="511" spans="2:13" ht="25.5" x14ac:dyDescent="0.25">
      <c r="B511" s="320"/>
      <c r="C511" s="319"/>
      <c r="D511" s="320"/>
      <c r="E511" s="320"/>
      <c r="F511" s="322"/>
      <c r="G511" s="330" t="s">
        <v>2</v>
      </c>
      <c r="H511" s="338" t="s">
        <v>8</v>
      </c>
      <c r="I511" s="298"/>
      <c r="J511" s="148" t="s">
        <v>259</v>
      </c>
      <c r="K511" s="332">
        <v>0.63300703695299998</v>
      </c>
      <c r="L511" s="319"/>
      <c r="M511" s="319"/>
    </row>
    <row r="512" spans="2:13" ht="38.25" x14ac:dyDescent="0.25">
      <c r="B512" s="320"/>
      <c r="C512" s="319"/>
      <c r="D512" s="320"/>
      <c r="E512" s="320"/>
      <c r="F512" s="322"/>
      <c r="G512" s="322"/>
      <c r="H512" s="323"/>
      <c r="I512" s="298"/>
      <c r="J512" s="148" t="s">
        <v>256</v>
      </c>
      <c r="K512" s="321"/>
      <c r="L512" s="319"/>
      <c r="M512" s="319"/>
    </row>
    <row r="513" spans="2:13" ht="51" x14ac:dyDescent="0.25">
      <c r="B513" s="320"/>
      <c r="C513" s="319"/>
      <c r="D513" s="320"/>
      <c r="E513" s="320"/>
      <c r="F513" s="322"/>
      <c r="G513" s="322"/>
      <c r="H513" s="323"/>
      <c r="I513" s="298"/>
      <c r="J513" s="148" t="s">
        <v>288</v>
      </c>
      <c r="K513" s="321"/>
      <c r="L513" s="319"/>
      <c r="M513" s="319"/>
    </row>
    <row r="514" spans="2:13" x14ac:dyDescent="0.25">
      <c r="B514" s="320"/>
      <c r="C514" s="319"/>
      <c r="D514" s="320"/>
      <c r="E514" s="320"/>
      <c r="F514" s="322"/>
      <c r="G514" s="322"/>
      <c r="H514" s="323"/>
      <c r="I514" s="298"/>
      <c r="J514" s="148" t="s">
        <v>298</v>
      </c>
      <c r="K514" s="321"/>
      <c r="L514" s="319"/>
      <c r="M514" s="319"/>
    </row>
    <row r="515" spans="2:13" ht="38.25" x14ac:dyDescent="0.25">
      <c r="B515" s="320"/>
      <c r="C515" s="319"/>
      <c r="D515" s="320"/>
      <c r="E515" s="320"/>
      <c r="F515" s="322"/>
      <c r="G515" s="322"/>
      <c r="H515" s="327"/>
      <c r="I515" s="298"/>
      <c r="J515" s="148" t="s">
        <v>261</v>
      </c>
      <c r="K515" s="328"/>
      <c r="L515" s="319"/>
      <c r="M515" s="319"/>
    </row>
    <row r="516" spans="2:13" ht="25.5" x14ac:dyDescent="0.25">
      <c r="B516" s="320"/>
      <c r="C516" s="319"/>
      <c r="D516" s="320"/>
      <c r="E516" s="320"/>
      <c r="F516" s="322"/>
      <c r="G516" s="330" t="s">
        <v>11</v>
      </c>
      <c r="H516" s="338" t="s">
        <v>8</v>
      </c>
      <c r="I516" s="298"/>
      <c r="J516" s="148" t="s">
        <v>217</v>
      </c>
      <c r="K516" s="332">
        <v>5.7026034424740004</v>
      </c>
      <c r="L516" s="319"/>
      <c r="M516" s="319"/>
    </row>
    <row r="517" spans="2:13" ht="38.25" x14ac:dyDescent="0.25">
      <c r="B517" s="320"/>
      <c r="C517" s="319"/>
      <c r="D517" s="320"/>
      <c r="E517" s="320"/>
      <c r="F517" s="322"/>
      <c r="G517" s="322"/>
      <c r="H517" s="323"/>
      <c r="I517" s="298"/>
      <c r="J517" s="148" t="s">
        <v>256</v>
      </c>
      <c r="K517" s="321"/>
      <c r="L517" s="319"/>
      <c r="M517" s="319"/>
    </row>
    <row r="518" spans="2:13" ht="38.25" x14ac:dyDescent="0.25">
      <c r="B518" s="320"/>
      <c r="C518" s="319"/>
      <c r="D518" s="320"/>
      <c r="E518" s="320"/>
      <c r="F518" s="322"/>
      <c r="G518" s="322"/>
      <c r="H518" s="323"/>
      <c r="I518" s="298"/>
      <c r="J518" s="148" t="s">
        <v>266</v>
      </c>
      <c r="K518" s="321"/>
      <c r="L518" s="319"/>
      <c r="M518" s="319"/>
    </row>
    <row r="519" spans="2:13" ht="38.25" x14ac:dyDescent="0.25">
      <c r="B519" s="320"/>
      <c r="C519" s="319"/>
      <c r="D519" s="320"/>
      <c r="E519" s="320"/>
      <c r="F519" s="322"/>
      <c r="G519" s="322"/>
      <c r="H519" s="323"/>
      <c r="I519" s="298"/>
      <c r="J519" s="148" t="s">
        <v>263</v>
      </c>
      <c r="K519" s="321"/>
      <c r="L519" s="319"/>
      <c r="M519" s="319"/>
    </row>
    <row r="520" spans="2:13" x14ac:dyDescent="0.25">
      <c r="B520" s="320"/>
      <c r="C520" s="319"/>
      <c r="D520" s="320"/>
      <c r="E520" s="320"/>
      <c r="F520" s="322"/>
      <c r="G520" s="322"/>
      <c r="H520" s="323"/>
      <c r="I520" s="298"/>
      <c r="J520" s="148" t="s">
        <v>298</v>
      </c>
      <c r="K520" s="321"/>
      <c r="L520" s="319"/>
      <c r="M520" s="319"/>
    </row>
    <row r="521" spans="2:13" ht="38.25" x14ac:dyDescent="0.25">
      <c r="B521" s="320"/>
      <c r="C521" s="319"/>
      <c r="D521" s="320"/>
      <c r="E521" s="320"/>
      <c r="F521" s="322"/>
      <c r="G521" s="326"/>
      <c r="H521" s="327"/>
      <c r="I521" s="298"/>
      <c r="J521" s="148" t="s">
        <v>261</v>
      </c>
      <c r="K521" s="328"/>
      <c r="L521" s="319"/>
      <c r="M521" s="319"/>
    </row>
    <row r="522" spans="2:13" ht="51" x14ac:dyDescent="0.25">
      <c r="B522" s="320"/>
      <c r="C522" s="319"/>
      <c r="D522" s="320"/>
      <c r="E522" s="320"/>
      <c r="F522" s="322"/>
      <c r="G522" s="322" t="s">
        <v>8</v>
      </c>
      <c r="H522" s="338" t="s">
        <v>8</v>
      </c>
      <c r="I522" s="298"/>
      <c r="J522" s="148" t="s">
        <v>264</v>
      </c>
      <c r="K522" s="332">
        <v>8.4718816553420808</v>
      </c>
      <c r="L522" s="319"/>
      <c r="M522" s="319"/>
    </row>
    <row r="523" spans="2:13" ht="25.5" x14ac:dyDescent="0.25">
      <c r="B523" s="320"/>
      <c r="C523" s="319"/>
      <c r="D523" s="320"/>
      <c r="E523" s="320"/>
      <c r="F523" s="322"/>
      <c r="G523" s="322"/>
      <c r="H523" s="323"/>
      <c r="I523" s="298"/>
      <c r="J523" s="148" t="s">
        <v>284</v>
      </c>
      <c r="K523" s="321"/>
      <c r="L523" s="319"/>
      <c r="M523" s="319"/>
    </row>
    <row r="524" spans="2:13" ht="25.5" x14ac:dyDescent="0.25">
      <c r="B524" s="320"/>
      <c r="C524" s="319"/>
      <c r="D524" s="320"/>
      <c r="E524" s="320"/>
      <c r="F524" s="322"/>
      <c r="G524" s="326"/>
      <c r="H524" s="327"/>
      <c r="I524" s="298"/>
      <c r="J524" s="148" t="s">
        <v>299</v>
      </c>
      <c r="K524" s="328"/>
      <c r="L524" s="319"/>
      <c r="M524" s="319"/>
    </row>
    <row r="525" spans="2:13" ht="38.25" x14ac:dyDescent="0.25">
      <c r="B525" s="320"/>
      <c r="C525" s="319"/>
      <c r="D525" s="320"/>
      <c r="E525" s="320"/>
      <c r="F525" s="322"/>
      <c r="G525" s="330" t="s">
        <v>7</v>
      </c>
      <c r="H525" s="338" t="s">
        <v>8</v>
      </c>
      <c r="I525" s="298"/>
      <c r="J525" s="148" t="s">
        <v>256</v>
      </c>
      <c r="K525" s="332">
        <v>62.969809224584999</v>
      </c>
      <c r="L525" s="319"/>
      <c r="M525" s="319"/>
    </row>
    <row r="526" spans="2:13" ht="38.25" x14ac:dyDescent="0.25">
      <c r="B526" s="320"/>
      <c r="C526" s="319"/>
      <c r="D526" s="320"/>
      <c r="E526" s="320"/>
      <c r="F526" s="322"/>
      <c r="G526" s="322"/>
      <c r="H526" s="323"/>
      <c r="I526" s="298"/>
      <c r="J526" s="148" t="s">
        <v>266</v>
      </c>
      <c r="K526" s="321"/>
      <c r="L526" s="319"/>
      <c r="M526" s="319"/>
    </row>
    <row r="527" spans="2:13" ht="38.25" x14ac:dyDescent="0.25">
      <c r="B527" s="320"/>
      <c r="C527" s="319"/>
      <c r="D527" s="320"/>
      <c r="E527" s="320"/>
      <c r="F527" s="322"/>
      <c r="G527" s="322"/>
      <c r="H527" s="323"/>
      <c r="I527" s="298"/>
      <c r="J527" s="148" t="s">
        <v>219</v>
      </c>
      <c r="K527" s="321"/>
      <c r="L527" s="319"/>
      <c r="M527" s="319"/>
    </row>
    <row r="528" spans="2:13" x14ac:dyDescent="0.25">
      <c r="B528" s="320"/>
      <c r="C528" s="319"/>
      <c r="D528" s="320"/>
      <c r="E528" s="320"/>
      <c r="F528" s="322"/>
      <c r="G528" s="322"/>
      <c r="H528" s="323"/>
      <c r="I528" s="329"/>
      <c r="J528" s="150" t="s">
        <v>298</v>
      </c>
      <c r="K528" s="321"/>
      <c r="L528" s="319"/>
      <c r="M528" s="319"/>
    </row>
    <row r="529" spans="2:13" ht="39" thickBot="1" x14ac:dyDescent="0.3">
      <c r="B529" s="308"/>
      <c r="C529" s="306"/>
      <c r="D529" s="308"/>
      <c r="E529" s="308"/>
      <c r="F529" s="310"/>
      <c r="G529" s="310"/>
      <c r="H529" s="312"/>
      <c r="I529" s="299"/>
      <c r="J529" s="149" t="s">
        <v>261</v>
      </c>
      <c r="K529" s="304"/>
      <c r="L529" s="306"/>
      <c r="M529" s="306"/>
    </row>
    <row r="530" spans="2:13" ht="38.25" x14ac:dyDescent="0.25">
      <c r="B530" s="294" t="s">
        <v>296</v>
      </c>
      <c r="C530" s="297">
        <v>8.3378336524860899</v>
      </c>
      <c r="D530" s="294" t="s">
        <v>24</v>
      </c>
      <c r="E530" s="294" t="s">
        <v>26</v>
      </c>
      <c r="F530" s="300" t="s">
        <v>297</v>
      </c>
      <c r="G530" s="309" t="s">
        <v>7</v>
      </c>
      <c r="H530" s="305" t="s">
        <v>8</v>
      </c>
      <c r="I530" s="297" t="s">
        <v>182</v>
      </c>
      <c r="J530" s="147" t="s">
        <v>213</v>
      </c>
      <c r="K530" s="303">
        <v>8.3378336524860899</v>
      </c>
      <c r="L530" s="305"/>
      <c r="M530" s="297"/>
    </row>
    <row r="531" spans="2:13" ht="38.25" x14ac:dyDescent="0.25">
      <c r="B531" s="295"/>
      <c r="C531" s="298"/>
      <c r="D531" s="295"/>
      <c r="E531" s="295"/>
      <c r="F531" s="301"/>
      <c r="G531" s="322"/>
      <c r="H531" s="319"/>
      <c r="I531" s="298"/>
      <c r="J531" s="148" t="s">
        <v>266</v>
      </c>
      <c r="K531" s="321"/>
      <c r="L531" s="319"/>
      <c r="M531" s="298"/>
    </row>
    <row r="532" spans="2:13" ht="51" x14ac:dyDescent="0.25">
      <c r="B532" s="295"/>
      <c r="C532" s="298"/>
      <c r="D532" s="295"/>
      <c r="E532" s="295"/>
      <c r="F532" s="301"/>
      <c r="G532" s="322"/>
      <c r="H532" s="319"/>
      <c r="I532" s="298"/>
      <c r="J532" s="148" t="s">
        <v>288</v>
      </c>
      <c r="K532" s="321"/>
      <c r="L532" s="319"/>
      <c r="M532" s="298"/>
    </row>
    <row r="533" spans="2:13" x14ac:dyDescent="0.25">
      <c r="B533" s="295"/>
      <c r="C533" s="298"/>
      <c r="D533" s="295"/>
      <c r="E533" s="295"/>
      <c r="F533" s="301"/>
      <c r="G533" s="322"/>
      <c r="H533" s="319"/>
      <c r="I533" s="298"/>
      <c r="J533" s="148" t="s">
        <v>298</v>
      </c>
      <c r="K533" s="321"/>
      <c r="L533" s="319"/>
      <c r="M533" s="298"/>
    </row>
    <row r="534" spans="2:13" ht="39" thickBot="1" x14ac:dyDescent="0.3">
      <c r="B534" s="296"/>
      <c r="C534" s="299"/>
      <c r="D534" s="296"/>
      <c r="E534" s="296"/>
      <c r="F534" s="302"/>
      <c r="G534" s="310"/>
      <c r="H534" s="306"/>
      <c r="I534" s="299"/>
      <c r="J534" s="149" t="s">
        <v>261</v>
      </c>
      <c r="K534" s="304"/>
      <c r="L534" s="306"/>
      <c r="M534" s="299"/>
    </row>
    <row r="535" spans="2:13" ht="25.5" x14ac:dyDescent="0.25">
      <c r="B535" s="320" t="s">
        <v>301</v>
      </c>
      <c r="C535" s="319">
        <v>5.4665614154459998</v>
      </c>
      <c r="D535" s="320" t="s">
        <v>24</v>
      </c>
      <c r="E535" s="320" t="s">
        <v>26</v>
      </c>
      <c r="F535" s="322" t="s">
        <v>302</v>
      </c>
      <c r="G535" s="330" t="s">
        <v>2</v>
      </c>
      <c r="H535" s="338" t="s">
        <v>8</v>
      </c>
      <c r="I535" s="298" t="s">
        <v>182</v>
      </c>
      <c r="J535" s="148" t="s">
        <v>259</v>
      </c>
      <c r="K535" s="332">
        <v>1.073719245066</v>
      </c>
      <c r="L535" s="319"/>
      <c r="M535" s="319"/>
    </row>
    <row r="536" spans="2:13" ht="38.25" x14ac:dyDescent="0.25">
      <c r="B536" s="320"/>
      <c r="C536" s="319"/>
      <c r="D536" s="320"/>
      <c r="E536" s="320"/>
      <c r="F536" s="322"/>
      <c r="G536" s="322"/>
      <c r="H536" s="323"/>
      <c r="I536" s="298"/>
      <c r="J536" s="148" t="s">
        <v>256</v>
      </c>
      <c r="K536" s="321"/>
      <c r="L536" s="319"/>
      <c r="M536" s="319"/>
    </row>
    <row r="537" spans="2:13" ht="51" x14ac:dyDescent="0.25">
      <c r="B537" s="320"/>
      <c r="C537" s="319"/>
      <c r="D537" s="320"/>
      <c r="E537" s="320"/>
      <c r="F537" s="322"/>
      <c r="G537" s="322"/>
      <c r="H537" s="323"/>
      <c r="I537" s="298"/>
      <c r="J537" s="148" t="s">
        <v>288</v>
      </c>
      <c r="K537" s="321"/>
      <c r="L537" s="319"/>
      <c r="M537" s="319"/>
    </row>
    <row r="538" spans="2:13" x14ac:dyDescent="0.25">
      <c r="B538" s="320"/>
      <c r="C538" s="319"/>
      <c r="D538" s="320"/>
      <c r="E538" s="320"/>
      <c r="F538" s="322"/>
      <c r="G538" s="322"/>
      <c r="H538" s="323"/>
      <c r="I538" s="298"/>
      <c r="J538" s="148" t="s">
        <v>298</v>
      </c>
      <c r="K538" s="321"/>
      <c r="L538" s="319"/>
      <c r="M538" s="319"/>
    </row>
    <row r="539" spans="2:13" ht="38.25" x14ac:dyDescent="0.25">
      <c r="B539" s="320"/>
      <c r="C539" s="319"/>
      <c r="D539" s="320"/>
      <c r="E539" s="320"/>
      <c r="F539" s="322"/>
      <c r="G539" s="322"/>
      <c r="H539" s="327"/>
      <c r="I539" s="298"/>
      <c r="J539" s="148" t="s">
        <v>261</v>
      </c>
      <c r="K539" s="328"/>
      <c r="L539" s="319"/>
      <c r="M539" s="319"/>
    </row>
    <row r="540" spans="2:13" ht="45" customHeight="1" x14ac:dyDescent="0.25">
      <c r="B540" s="320"/>
      <c r="C540" s="319"/>
      <c r="D540" s="320"/>
      <c r="E540" s="320"/>
      <c r="F540" s="322"/>
      <c r="G540" s="330" t="s">
        <v>6</v>
      </c>
      <c r="H540" s="338" t="s">
        <v>8</v>
      </c>
      <c r="I540" s="298"/>
      <c r="J540" s="148" t="s">
        <v>264</v>
      </c>
      <c r="K540" s="332">
        <v>4.3928421703799998</v>
      </c>
      <c r="L540" s="319"/>
      <c r="M540" s="319"/>
    </row>
    <row r="541" spans="2:13" ht="38.25" x14ac:dyDescent="0.25">
      <c r="B541" s="320"/>
      <c r="C541" s="319"/>
      <c r="D541" s="320"/>
      <c r="E541" s="320"/>
      <c r="F541" s="322"/>
      <c r="G541" s="322"/>
      <c r="H541" s="323"/>
      <c r="I541" s="298"/>
      <c r="J541" s="148" t="s">
        <v>278</v>
      </c>
      <c r="K541" s="321"/>
      <c r="L541" s="319"/>
      <c r="M541" s="319"/>
    </row>
    <row r="542" spans="2:13" x14ac:dyDescent="0.25">
      <c r="B542" s="320"/>
      <c r="C542" s="319"/>
      <c r="D542" s="320"/>
      <c r="E542" s="320"/>
      <c r="F542" s="322"/>
      <c r="G542" s="322"/>
      <c r="H542" s="323"/>
      <c r="I542" s="329"/>
      <c r="J542" s="150" t="s">
        <v>298</v>
      </c>
      <c r="K542" s="321"/>
      <c r="L542" s="319"/>
      <c r="M542" s="319"/>
    </row>
    <row r="543" spans="2:13" ht="39" thickBot="1" x14ac:dyDescent="0.3">
      <c r="B543" s="308"/>
      <c r="C543" s="306"/>
      <c r="D543" s="308"/>
      <c r="E543" s="308"/>
      <c r="F543" s="310"/>
      <c r="G543" s="310"/>
      <c r="H543" s="312"/>
      <c r="I543" s="299"/>
      <c r="J543" s="149" t="s">
        <v>261</v>
      </c>
      <c r="K543" s="304"/>
      <c r="L543" s="306"/>
      <c r="M543" s="306"/>
    </row>
    <row r="544" spans="2:13" ht="38.25" x14ac:dyDescent="0.25">
      <c r="B544" s="294" t="s">
        <v>303</v>
      </c>
      <c r="C544" s="297">
        <v>223.62991499009993</v>
      </c>
      <c r="D544" s="294" t="s">
        <v>14</v>
      </c>
      <c r="E544" s="294" t="s">
        <v>26</v>
      </c>
      <c r="F544" s="300" t="s">
        <v>193</v>
      </c>
      <c r="G544" s="309" t="s">
        <v>7</v>
      </c>
      <c r="H544" s="305" t="s">
        <v>7</v>
      </c>
      <c r="I544" s="297" t="s">
        <v>194</v>
      </c>
      <c r="J544" s="167" t="s">
        <v>256</v>
      </c>
      <c r="K544" s="303">
        <v>223.62991499009993</v>
      </c>
      <c r="L544" s="305"/>
      <c r="M544" s="297"/>
    </row>
    <row r="545" spans="2:13" ht="38.25" x14ac:dyDescent="0.25">
      <c r="B545" s="295"/>
      <c r="C545" s="298"/>
      <c r="D545" s="295"/>
      <c r="E545" s="295"/>
      <c r="F545" s="301"/>
      <c r="G545" s="322"/>
      <c r="H545" s="319"/>
      <c r="I545" s="298"/>
      <c r="J545" s="168" t="s">
        <v>266</v>
      </c>
      <c r="K545" s="321"/>
      <c r="L545" s="319"/>
      <c r="M545" s="298"/>
    </row>
    <row r="546" spans="2:13" ht="26.25" thickBot="1" x14ac:dyDescent="0.3">
      <c r="B546" s="296"/>
      <c r="C546" s="299"/>
      <c r="D546" s="296"/>
      <c r="E546" s="296"/>
      <c r="F546" s="302"/>
      <c r="G546" s="310"/>
      <c r="H546" s="306"/>
      <c r="I546" s="299"/>
      <c r="J546" s="170" t="s">
        <v>289</v>
      </c>
      <c r="K546" s="304"/>
      <c r="L546" s="306"/>
      <c r="M546" s="299"/>
    </row>
    <row r="561" spans="2:13" ht="15.75" thickBot="1" x14ac:dyDescent="0.3"/>
    <row r="562" spans="2:13" ht="33" customHeight="1" thickBot="1" x14ac:dyDescent="0.3">
      <c r="B562" s="339" t="s">
        <v>16</v>
      </c>
      <c r="C562" s="333" t="s">
        <v>177</v>
      </c>
      <c r="D562" s="339" t="s">
        <v>15</v>
      </c>
      <c r="E562" s="339" t="s">
        <v>17</v>
      </c>
      <c r="F562" s="339" t="s">
        <v>18</v>
      </c>
      <c r="G562" s="339" t="s">
        <v>19</v>
      </c>
      <c r="H562" s="333" t="s">
        <v>20</v>
      </c>
      <c r="I562" s="333" t="s">
        <v>178</v>
      </c>
      <c r="J562" s="333" t="s">
        <v>179</v>
      </c>
      <c r="K562" s="335" t="s">
        <v>21</v>
      </c>
      <c r="L562" s="336"/>
      <c r="M562" s="337"/>
    </row>
    <row r="563" spans="2:13" ht="33" customHeight="1" thickBot="1" x14ac:dyDescent="0.3">
      <c r="B563" s="340"/>
      <c r="C563" s="334"/>
      <c r="D563" s="340"/>
      <c r="E563" s="340"/>
      <c r="F563" s="340"/>
      <c r="G563" s="340"/>
      <c r="H563" s="334"/>
      <c r="I563" s="334"/>
      <c r="J563" s="334"/>
      <c r="K563" s="195" t="s">
        <v>22</v>
      </c>
      <c r="L563" s="143" t="s">
        <v>180</v>
      </c>
      <c r="M563" s="143" t="s">
        <v>23</v>
      </c>
    </row>
    <row r="564" spans="2:13" ht="25.5" x14ac:dyDescent="0.25">
      <c r="B564" s="320" t="s">
        <v>304</v>
      </c>
      <c r="C564" s="319">
        <v>113.28816708767292</v>
      </c>
      <c r="D564" s="320" t="s">
        <v>14</v>
      </c>
      <c r="E564" s="320" t="s">
        <v>26</v>
      </c>
      <c r="F564" s="322" t="s">
        <v>195</v>
      </c>
      <c r="G564" s="330" t="s">
        <v>11</v>
      </c>
      <c r="H564" s="338" t="s">
        <v>7</v>
      </c>
      <c r="I564" s="298" t="s">
        <v>196</v>
      </c>
      <c r="J564" s="148" t="s">
        <v>217</v>
      </c>
      <c r="K564" s="332">
        <v>9.5468959604329999</v>
      </c>
      <c r="L564" s="319"/>
      <c r="M564" s="319"/>
    </row>
    <row r="565" spans="2:13" ht="38.25" x14ac:dyDescent="0.25">
      <c r="B565" s="320"/>
      <c r="C565" s="319"/>
      <c r="D565" s="320"/>
      <c r="E565" s="320"/>
      <c r="F565" s="322"/>
      <c r="G565" s="322"/>
      <c r="H565" s="323"/>
      <c r="I565" s="298"/>
      <c r="J565" s="148" t="s">
        <v>256</v>
      </c>
      <c r="K565" s="321"/>
      <c r="L565" s="319"/>
      <c r="M565" s="319"/>
    </row>
    <row r="566" spans="2:13" ht="38.25" x14ac:dyDescent="0.25">
      <c r="B566" s="320"/>
      <c r="C566" s="319"/>
      <c r="D566" s="320"/>
      <c r="E566" s="320"/>
      <c r="F566" s="322"/>
      <c r="G566" s="322"/>
      <c r="H566" s="323"/>
      <c r="I566" s="298"/>
      <c r="J566" s="148" t="s">
        <v>266</v>
      </c>
      <c r="K566" s="321"/>
      <c r="L566" s="319"/>
      <c r="M566" s="319"/>
    </row>
    <row r="567" spans="2:13" ht="25.5" x14ac:dyDescent="0.25">
      <c r="B567" s="320"/>
      <c r="C567" s="319"/>
      <c r="D567" s="320"/>
      <c r="E567" s="320"/>
      <c r="F567" s="322"/>
      <c r="G567" s="322"/>
      <c r="H567" s="323"/>
      <c r="I567" s="298"/>
      <c r="J567" s="148" t="s">
        <v>289</v>
      </c>
      <c r="K567" s="321"/>
      <c r="L567" s="319"/>
      <c r="M567" s="319"/>
    </row>
    <row r="568" spans="2:13" ht="25.5" x14ac:dyDescent="0.25">
      <c r="B568" s="320"/>
      <c r="C568" s="319"/>
      <c r="D568" s="320"/>
      <c r="E568" s="320"/>
      <c r="F568" s="322"/>
      <c r="G568" s="322"/>
      <c r="H568" s="323"/>
      <c r="I568" s="298"/>
      <c r="J568" s="148" t="s">
        <v>299</v>
      </c>
      <c r="K568" s="321"/>
      <c r="L568" s="319"/>
      <c r="M568" s="319"/>
    </row>
    <row r="569" spans="2:13" ht="51" x14ac:dyDescent="0.25">
      <c r="B569" s="320"/>
      <c r="C569" s="319"/>
      <c r="D569" s="320"/>
      <c r="E569" s="320"/>
      <c r="F569" s="322"/>
      <c r="G569" s="330" t="s">
        <v>7</v>
      </c>
      <c r="H569" s="338" t="s">
        <v>7</v>
      </c>
      <c r="I569" s="298"/>
      <c r="J569" s="148" t="s">
        <v>264</v>
      </c>
      <c r="K569" s="332">
        <v>103.74127112723993</v>
      </c>
      <c r="L569" s="319"/>
      <c r="M569" s="319"/>
    </row>
    <row r="570" spans="2:13" ht="38.25" x14ac:dyDescent="0.25">
      <c r="B570" s="320"/>
      <c r="C570" s="319"/>
      <c r="D570" s="320"/>
      <c r="E570" s="320"/>
      <c r="F570" s="322"/>
      <c r="G570" s="322"/>
      <c r="H570" s="323"/>
      <c r="I570" s="298"/>
      <c r="J570" s="148" t="s">
        <v>266</v>
      </c>
      <c r="K570" s="321"/>
      <c r="L570" s="319"/>
      <c r="M570" s="319"/>
    </row>
    <row r="571" spans="2:13" ht="26.25" thickBot="1" x14ac:dyDescent="0.3">
      <c r="B571" s="320"/>
      <c r="C571" s="319"/>
      <c r="D571" s="320"/>
      <c r="E571" s="320"/>
      <c r="F571" s="322"/>
      <c r="G571" s="322"/>
      <c r="H571" s="323"/>
      <c r="I571" s="298"/>
      <c r="J571" s="148" t="s">
        <v>299</v>
      </c>
      <c r="K571" s="321"/>
      <c r="L571" s="319"/>
      <c r="M571" s="319"/>
    </row>
    <row r="572" spans="2:13" ht="25.5" x14ac:dyDescent="0.25">
      <c r="B572" s="307" t="s">
        <v>305</v>
      </c>
      <c r="C572" s="305">
        <v>3.4286246748550004</v>
      </c>
      <c r="D572" s="307" t="s">
        <v>14</v>
      </c>
      <c r="E572" s="307" t="s">
        <v>26</v>
      </c>
      <c r="F572" s="309" t="s">
        <v>306</v>
      </c>
      <c r="G572" s="309" t="s">
        <v>10</v>
      </c>
      <c r="H572" s="311" t="s">
        <v>10</v>
      </c>
      <c r="I572" s="297"/>
      <c r="J572" s="147" t="s">
        <v>299</v>
      </c>
      <c r="K572" s="303">
        <v>3.4286246748550004</v>
      </c>
      <c r="L572" s="297"/>
      <c r="M572" s="297"/>
    </row>
    <row r="573" spans="2:13" ht="51" x14ac:dyDescent="0.25">
      <c r="B573" s="320"/>
      <c r="C573" s="319"/>
      <c r="D573" s="320"/>
      <c r="E573" s="320"/>
      <c r="F573" s="322"/>
      <c r="G573" s="322"/>
      <c r="H573" s="323"/>
      <c r="I573" s="298"/>
      <c r="J573" s="148" t="s">
        <v>264</v>
      </c>
      <c r="K573" s="321"/>
      <c r="L573" s="298"/>
      <c r="M573" s="298"/>
    </row>
    <row r="574" spans="2:13" ht="25.5" x14ac:dyDescent="0.25">
      <c r="B574" s="320"/>
      <c r="C574" s="319"/>
      <c r="D574" s="320"/>
      <c r="E574" s="320"/>
      <c r="F574" s="322"/>
      <c r="G574" s="322"/>
      <c r="H574" s="323"/>
      <c r="I574" s="298"/>
      <c r="J574" s="148" t="s">
        <v>232</v>
      </c>
      <c r="K574" s="321"/>
      <c r="L574" s="298"/>
      <c r="M574" s="298"/>
    </row>
    <row r="575" spans="2:13" ht="25.5" x14ac:dyDescent="0.25">
      <c r="B575" s="320"/>
      <c r="C575" s="319"/>
      <c r="D575" s="320"/>
      <c r="E575" s="320"/>
      <c r="F575" s="322"/>
      <c r="G575" s="322"/>
      <c r="H575" s="323"/>
      <c r="I575" s="298"/>
      <c r="J575" s="148" t="s">
        <v>284</v>
      </c>
      <c r="K575" s="321"/>
      <c r="L575" s="298"/>
      <c r="M575" s="298"/>
    </row>
    <row r="576" spans="2:13" ht="26.25" thickBot="1" x14ac:dyDescent="0.3">
      <c r="B576" s="308"/>
      <c r="C576" s="306"/>
      <c r="D576" s="308"/>
      <c r="E576" s="308"/>
      <c r="F576" s="310"/>
      <c r="G576" s="310"/>
      <c r="H576" s="312"/>
      <c r="I576" s="299"/>
      <c r="J576" s="149" t="s">
        <v>289</v>
      </c>
      <c r="K576" s="304"/>
      <c r="L576" s="299"/>
      <c r="M576" s="299"/>
    </row>
    <row r="577" spans="2:13" ht="25.5" x14ac:dyDescent="0.25">
      <c r="B577" s="307" t="s">
        <v>307</v>
      </c>
      <c r="C577" s="305">
        <v>25.580566523362499</v>
      </c>
      <c r="D577" s="307" t="s">
        <v>14</v>
      </c>
      <c r="E577" s="307" t="s">
        <v>26</v>
      </c>
      <c r="F577" s="309" t="s">
        <v>168</v>
      </c>
      <c r="G577" s="309" t="s">
        <v>8</v>
      </c>
      <c r="H577" s="311" t="s">
        <v>9</v>
      </c>
      <c r="I577" s="297" t="s">
        <v>308</v>
      </c>
      <c r="J577" s="147" t="s">
        <v>299</v>
      </c>
      <c r="K577" s="303">
        <v>25.580566523362499</v>
      </c>
      <c r="L577" s="297"/>
      <c r="M577" s="297"/>
    </row>
    <row r="578" spans="2:13" ht="51" x14ac:dyDescent="0.25">
      <c r="B578" s="320"/>
      <c r="C578" s="319"/>
      <c r="D578" s="320"/>
      <c r="E578" s="320"/>
      <c r="F578" s="322"/>
      <c r="G578" s="322"/>
      <c r="H578" s="323"/>
      <c r="I578" s="298"/>
      <c r="J578" s="148" t="s">
        <v>264</v>
      </c>
      <c r="K578" s="321"/>
      <c r="L578" s="298"/>
      <c r="M578" s="298"/>
    </row>
    <row r="579" spans="2:13" ht="25.5" x14ac:dyDescent="0.25">
      <c r="B579" s="320"/>
      <c r="C579" s="319"/>
      <c r="D579" s="320"/>
      <c r="E579" s="320"/>
      <c r="F579" s="322"/>
      <c r="G579" s="322"/>
      <c r="H579" s="323"/>
      <c r="I579" s="298"/>
      <c r="J579" s="148" t="s">
        <v>232</v>
      </c>
      <c r="K579" s="321"/>
      <c r="L579" s="298"/>
      <c r="M579" s="298"/>
    </row>
    <row r="580" spans="2:13" ht="25.5" x14ac:dyDescent="0.25">
      <c r="B580" s="320"/>
      <c r="C580" s="319"/>
      <c r="D580" s="320"/>
      <c r="E580" s="320"/>
      <c r="F580" s="322"/>
      <c r="G580" s="322"/>
      <c r="H580" s="323"/>
      <c r="I580" s="298"/>
      <c r="J580" s="148" t="s">
        <v>284</v>
      </c>
      <c r="K580" s="321"/>
      <c r="L580" s="298"/>
      <c r="M580" s="298"/>
    </row>
    <row r="581" spans="2:13" ht="26.25" thickBot="1" x14ac:dyDescent="0.3">
      <c r="B581" s="308"/>
      <c r="C581" s="306"/>
      <c r="D581" s="308"/>
      <c r="E581" s="308"/>
      <c r="F581" s="310"/>
      <c r="G581" s="310"/>
      <c r="H581" s="312"/>
      <c r="I581" s="299"/>
      <c r="J581" s="149" t="s">
        <v>289</v>
      </c>
      <c r="K581" s="304"/>
      <c r="L581" s="299"/>
      <c r="M581" s="299"/>
    </row>
    <row r="582" spans="2:13" ht="25.5" x14ac:dyDescent="0.25">
      <c r="B582" s="307" t="s">
        <v>309</v>
      </c>
      <c r="C582" s="305">
        <v>42.977577395148089</v>
      </c>
      <c r="D582" s="307" t="s">
        <v>14</v>
      </c>
      <c r="E582" s="307" t="s">
        <v>26</v>
      </c>
      <c r="F582" s="309" t="s">
        <v>166</v>
      </c>
      <c r="G582" s="309" t="s">
        <v>8</v>
      </c>
      <c r="H582" s="311" t="s">
        <v>8</v>
      </c>
      <c r="I582" s="297" t="s">
        <v>197</v>
      </c>
      <c r="J582" s="147" t="s">
        <v>299</v>
      </c>
      <c r="K582" s="303">
        <v>42.977577395148089</v>
      </c>
      <c r="L582" s="297"/>
      <c r="M582" s="297"/>
    </row>
    <row r="583" spans="2:13" ht="51" x14ac:dyDescent="0.25">
      <c r="B583" s="320"/>
      <c r="C583" s="319"/>
      <c r="D583" s="320"/>
      <c r="E583" s="320"/>
      <c r="F583" s="322"/>
      <c r="G583" s="322"/>
      <c r="H583" s="323"/>
      <c r="I583" s="298"/>
      <c r="J583" s="148" t="s">
        <v>264</v>
      </c>
      <c r="K583" s="321"/>
      <c r="L583" s="298"/>
      <c r="M583" s="298"/>
    </row>
    <row r="584" spans="2:13" ht="25.5" x14ac:dyDescent="0.25">
      <c r="B584" s="320"/>
      <c r="C584" s="319"/>
      <c r="D584" s="320"/>
      <c r="E584" s="320"/>
      <c r="F584" s="322"/>
      <c r="G584" s="322"/>
      <c r="H584" s="323"/>
      <c r="I584" s="298"/>
      <c r="J584" s="148" t="s">
        <v>232</v>
      </c>
      <c r="K584" s="321"/>
      <c r="L584" s="298"/>
      <c r="M584" s="298"/>
    </row>
    <row r="585" spans="2:13" ht="25.5" x14ac:dyDescent="0.25">
      <c r="B585" s="320"/>
      <c r="C585" s="319"/>
      <c r="D585" s="320"/>
      <c r="E585" s="320"/>
      <c r="F585" s="322"/>
      <c r="G585" s="322"/>
      <c r="H585" s="323"/>
      <c r="I585" s="298"/>
      <c r="J585" s="148" t="s">
        <v>284</v>
      </c>
      <c r="K585" s="321"/>
      <c r="L585" s="298"/>
      <c r="M585" s="298"/>
    </row>
    <row r="586" spans="2:13" ht="26.25" thickBot="1" x14ac:dyDescent="0.3">
      <c r="B586" s="308"/>
      <c r="C586" s="306"/>
      <c r="D586" s="308"/>
      <c r="E586" s="308"/>
      <c r="F586" s="310"/>
      <c r="G586" s="310"/>
      <c r="H586" s="312"/>
      <c r="I586" s="299"/>
      <c r="J586" s="149" t="s">
        <v>289</v>
      </c>
      <c r="K586" s="304"/>
      <c r="L586" s="299"/>
      <c r="M586" s="299"/>
    </row>
    <row r="587" spans="2:13" ht="25.5" x14ac:dyDescent="0.25">
      <c r="B587" s="307" t="s">
        <v>311</v>
      </c>
      <c r="C587" s="305">
        <v>166.64359707217329</v>
      </c>
      <c r="D587" s="307" t="s">
        <v>24</v>
      </c>
      <c r="E587" s="307" t="s">
        <v>26</v>
      </c>
      <c r="F587" s="309" t="s">
        <v>161</v>
      </c>
      <c r="G587" s="309" t="s">
        <v>7</v>
      </c>
      <c r="H587" s="311" t="s">
        <v>8</v>
      </c>
      <c r="I587" s="297" t="s">
        <v>198</v>
      </c>
      <c r="J587" s="147" t="s">
        <v>299</v>
      </c>
      <c r="K587" s="303">
        <v>166.64359707217329</v>
      </c>
      <c r="L587" s="305"/>
      <c r="M587" s="305"/>
    </row>
    <row r="588" spans="2:13" ht="51" x14ac:dyDescent="0.25">
      <c r="B588" s="320"/>
      <c r="C588" s="319"/>
      <c r="D588" s="320"/>
      <c r="E588" s="320"/>
      <c r="F588" s="322"/>
      <c r="G588" s="322"/>
      <c r="H588" s="323"/>
      <c r="I588" s="298"/>
      <c r="J588" s="148" t="s">
        <v>264</v>
      </c>
      <c r="K588" s="321"/>
      <c r="L588" s="319"/>
      <c r="M588" s="319"/>
    </row>
    <row r="589" spans="2:13" ht="25.5" x14ac:dyDescent="0.25">
      <c r="B589" s="320"/>
      <c r="C589" s="319"/>
      <c r="D589" s="320"/>
      <c r="E589" s="320"/>
      <c r="F589" s="322"/>
      <c r="G589" s="322"/>
      <c r="H589" s="323"/>
      <c r="I589" s="298"/>
      <c r="J589" s="148" t="s">
        <v>284</v>
      </c>
      <c r="K589" s="321"/>
      <c r="L589" s="319"/>
      <c r="M589" s="319"/>
    </row>
    <row r="590" spans="2:13" ht="38.25" x14ac:dyDescent="0.25">
      <c r="B590" s="320"/>
      <c r="C590" s="319"/>
      <c r="D590" s="320"/>
      <c r="E590" s="320"/>
      <c r="F590" s="322"/>
      <c r="G590" s="322"/>
      <c r="H590" s="323"/>
      <c r="I590" s="298"/>
      <c r="J590" s="148" t="s">
        <v>266</v>
      </c>
      <c r="K590" s="321"/>
      <c r="L590" s="319"/>
      <c r="M590" s="319"/>
    </row>
    <row r="591" spans="2:13" ht="51" x14ac:dyDescent="0.25">
      <c r="B591" s="320"/>
      <c r="C591" s="319"/>
      <c r="D591" s="320"/>
      <c r="E591" s="320"/>
      <c r="F591" s="322"/>
      <c r="G591" s="322"/>
      <c r="H591" s="323"/>
      <c r="I591" s="298"/>
      <c r="J591" s="148" t="s">
        <v>310</v>
      </c>
      <c r="K591" s="321"/>
      <c r="L591" s="319"/>
      <c r="M591" s="319"/>
    </row>
    <row r="592" spans="2:13" x14ac:dyDescent="0.25">
      <c r="B592" s="320"/>
      <c r="C592" s="319"/>
      <c r="D592" s="320"/>
      <c r="E592" s="320"/>
      <c r="F592" s="322"/>
      <c r="G592" s="322"/>
      <c r="H592" s="323"/>
      <c r="I592" s="298"/>
      <c r="J592" s="148" t="s">
        <v>298</v>
      </c>
      <c r="K592" s="321"/>
      <c r="L592" s="319"/>
      <c r="M592" s="319"/>
    </row>
    <row r="593" spans="2:13" ht="39" thickBot="1" x14ac:dyDescent="0.3">
      <c r="B593" s="308"/>
      <c r="C593" s="306"/>
      <c r="D593" s="308"/>
      <c r="E593" s="308"/>
      <c r="F593" s="310"/>
      <c r="G593" s="310"/>
      <c r="H593" s="312"/>
      <c r="I593" s="299"/>
      <c r="J593" s="149" t="s">
        <v>261</v>
      </c>
      <c r="K593" s="304"/>
      <c r="L593" s="306"/>
      <c r="M593" s="306"/>
    </row>
    <row r="594" spans="2:13" ht="25.5" x14ac:dyDescent="0.25">
      <c r="B594" s="307" t="s">
        <v>312</v>
      </c>
      <c r="C594" s="303">
        <v>20.182532922888001</v>
      </c>
      <c r="D594" s="307" t="s">
        <v>24</v>
      </c>
      <c r="E594" s="307" t="s">
        <v>26</v>
      </c>
      <c r="F594" s="309" t="s">
        <v>169</v>
      </c>
      <c r="G594" s="309" t="s">
        <v>7</v>
      </c>
      <c r="H594" s="311" t="s">
        <v>9</v>
      </c>
      <c r="I594" s="297" t="s">
        <v>198</v>
      </c>
      <c r="J594" s="147" t="s">
        <v>299</v>
      </c>
      <c r="K594" s="303">
        <v>20.182532922888001</v>
      </c>
      <c r="L594" s="305"/>
      <c r="M594" s="305"/>
    </row>
    <row r="595" spans="2:13" ht="51" x14ac:dyDescent="0.25">
      <c r="B595" s="320"/>
      <c r="C595" s="321"/>
      <c r="D595" s="320"/>
      <c r="E595" s="320"/>
      <c r="F595" s="322"/>
      <c r="G595" s="322"/>
      <c r="H595" s="323"/>
      <c r="I595" s="298"/>
      <c r="J595" s="148" t="s">
        <v>264</v>
      </c>
      <c r="K595" s="321"/>
      <c r="L595" s="319"/>
      <c r="M595" s="319"/>
    </row>
    <row r="596" spans="2:13" ht="25.5" x14ac:dyDescent="0.25">
      <c r="B596" s="320"/>
      <c r="C596" s="321"/>
      <c r="D596" s="320"/>
      <c r="E596" s="320"/>
      <c r="F596" s="322"/>
      <c r="G596" s="322"/>
      <c r="H596" s="323"/>
      <c r="I596" s="298"/>
      <c r="J596" s="148" t="s">
        <v>284</v>
      </c>
      <c r="K596" s="321"/>
      <c r="L596" s="319"/>
      <c r="M596" s="319"/>
    </row>
    <row r="597" spans="2:13" ht="38.25" x14ac:dyDescent="0.25">
      <c r="B597" s="320"/>
      <c r="C597" s="321"/>
      <c r="D597" s="320"/>
      <c r="E597" s="320"/>
      <c r="F597" s="322"/>
      <c r="G597" s="322"/>
      <c r="H597" s="323"/>
      <c r="I597" s="298"/>
      <c r="J597" s="148" t="s">
        <v>266</v>
      </c>
      <c r="K597" s="321"/>
      <c r="L597" s="319"/>
      <c r="M597" s="319"/>
    </row>
    <row r="598" spans="2:13" ht="51" x14ac:dyDescent="0.25">
      <c r="B598" s="320"/>
      <c r="C598" s="321"/>
      <c r="D598" s="320"/>
      <c r="E598" s="320"/>
      <c r="F598" s="322"/>
      <c r="G598" s="322"/>
      <c r="H598" s="323"/>
      <c r="I598" s="298"/>
      <c r="J598" s="148" t="s">
        <v>313</v>
      </c>
      <c r="K598" s="321"/>
      <c r="L598" s="319"/>
      <c r="M598" s="319"/>
    </row>
    <row r="599" spans="2:13" x14ac:dyDescent="0.25">
      <c r="B599" s="320"/>
      <c r="C599" s="321"/>
      <c r="D599" s="320"/>
      <c r="E599" s="320"/>
      <c r="F599" s="322"/>
      <c r="G599" s="322"/>
      <c r="H599" s="323"/>
      <c r="I599" s="298"/>
      <c r="J599" s="148" t="s">
        <v>298</v>
      </c>
      <c r="K599" s="321"/>
      <c r="L599" s="319"/>
      <c r="M599" s="319"/>
    </row>
    <row r="600" spans="2:13" ht="39" thickBot="1" x14ac:dyDescent="0.3">
      <c r="B600" s="308"/>
      <c r="C600" s="304"/>
      <c r="D600" s="308"/>
      <c r="E600" s="308"/>
      <c r="F600" s="310"/>
      <c r="G600" s="310"/>
      <c r="H600" s="312"/>
      <c r="I600" s="299"/>
      <c r="J600" s="149" t="s">
        <v>261</v>
      </c>
      <c r="K600" s="304"/>
      <c r="L600" s="306"/>
      <c r="M600" s="306"/>
    </row>
    <row r="617" spans="2:13" ht="15.75" thickBot="1" x14ac:dyDescent="0.3"/>
    <row r="618" spans="2:13" ht="33" customHeight="1" thickBot="1" x14ac:dyDescent="0.3">
      <c r="B618" s="339" t="s">
        <v>16</v>
      </c>
      <c r="C618" s="333" t="s">
        <v>177</v>
      </c>
      <c r="D618" s="339" t="s">
        <v>15</v>
      </c>
      <c r="E618" s="339" t="s">
        <v>17</v>
      </c>
      <c r="F618" s="339" t="s">
        <v>18</v>
      </c>
      <c r="G618" s="339" t="s">
        <v>19</v>
      </c>
      <c r="H618" s="333" t="s">
        <v>20</v>
      </c>
      <c r="I618" s="333" t="s">
        <v>178</v>
      </c>
      <c r="J618" s="333" t="s">
        <v>179</v>
      </c>
      <c r="K618" s="335" t="s">
        <v>21</v>
      </c>
      <c r="L618" s="336"/>
      <c r="M618" s="337"/>
    </row>
    <row r="619" spans="2:13" ht="33" customHeight="1" thickBot="1" x14ac:dyDescent="0.3">
      <c r="B619" s="340"/>
      <c r="C619" s="334"/>
      <c r="D619" s="340"/>
      <c r="E619" s="340"/>
      <c r="F619" s="340"/>
      <c r="G619" s="340"/>
      <c r="H619" s="334"/>
      <c r="I619" s="334"/>
      <c r="J619" s="334"/>
      <c r="K619" s="195" t="s">
        <v>22</v>
      </c>
      <c r="L619" s="143" t="s">
        <v>180</v>
      </c>
      <c r="M619" s="143" t="s">
        <v>23</v>
      </c>
    </row>
    <row r="620" spans="2:13" ht="25.5" x14ac:dyDescent="0.25">
      <c r="B620" s="307" t="s">
        <v>314</v>
      </c>
      <c r="C620" s="303">
        <v>20.333246303781003</v>
      </c>
      <c r="D620" s="307" t="s">
        <v>24</v>
      </c>
      <c r="E620" s="307" t="s">
        <v>26</v>
      </c>
      <c r="F620" s="309" t="s">
        <v>175</v>
      </c>
      <c r="G620" s="309" t="s">
        <v>7</v>
      </c>
      <c r="H620" s="311" t="s">
        <v>8</v>
      </c>
      <c r="I620" s="297" t="s">
        <v>198</v>
      </c>
      <c r="J620" s="147" t="s">
        <v>299</v>
      </c>
      <c r="K620" s="303">
        <v>20.333246303781003</v>
      </c>
      <c r="L620" s="305"/>
      <c r="M620" s="305"/>
    </row>
    <row r="621" spans="2:13" ht="51" x14ac:dyDescent="0.25">
      <c r="B621" s="320"/>
      <c r="C621" s="321"/>
      <c r="D621" s="320"/>
      <c r="E621" s="320"/>
      <c r="F621" s="322"/>
      <c r="G621" s="322"/>
      <c r="H621" s="323"/>
      <c r="I621" s="298"/>
      <c r="J621" s="148" t="s">
        <v>264</v>
      </c>
      <c r="K621" s="321"/>
      <c r="L621" s="319"/>
      <c r="M621" s="319"/>
    </row>
    <row r="622" spans="2:13" ht="25.5" x14ac:dyDescent="0.25">
      <c r="B622" s="320"/>
      <c r="C622" s="321"/>
      <c r="D622" s="320"/>
      <c r="E622" s="320"/>
      <c r="F622" s="322"/>
      <c r="G622" s="322"/>
      <c r="H622" s="323"/>
      <c r="I622" s="298"/>
      <c r="J622" s="148" t="s">
        <v>284</v>
      </c>
      <c r="K622" s="321"/>
      <c r="L622" s="319"/>
      <c r="M622" s="319"/>
    </row>
    <row r="623" spans="2:13" ht="38.25" x14ac:dyDescent="0.25">
      <c r="B623" s="320"/>
      <c r="C623" s="321"/>
      <c r="D623" s="320"/>
      <c r="E623" s="320"/>
      <c r="F623" s="322"/>
      <c r="G623" s="322"/>
      <c r="H623" s="323"/>
      <c r="I623" s="298"/>
      <c r="J623" s="148" t="s">
        <v>266</v>
      </c>
      <c r="K623" s="321"/>
      <c r="L623" s="319"/>
      <c r="M623" s="319"/>
    </row>
    <row r="624" spans="2:13" ht="38.25" x14ac:dyDescent="0.25">
      <c r="B624" s="320"/>
      <c r="C624" s="321"/>
      <c r="D624" s="320"/>
      <c r="E624" s="320"/>
      <c r="F624" s="322"/>
      <c r="G624" s="322"/>
      <c r="H624" s="323"/>
      <c r="I624" s="298"/>
      <c r="J624" s="148" t="s">
        <v>315</v>
      </c>
      <c r="K624" s="321"/>
      <c r="L624" s="319"/>
      <c r="M624" s="319"/>
    </row>
    <row r="625" spans="2:13" x14ac:dyDescent="0.25">
      <c r="B625" s="320"/>
      <c r="C625" s="321"/>
      <c r="D625" s="320"/>
      <c r="E625" s="320"/>
      <c r="F625" s="322"/>
      <c r="G625" s="322"/>
      <c r="H625" s="323"/>
      <c r="I625" s="298"/>
      <c r="J625" s="148" t="s">
        <v>298</v>
      </c>
      <c r="K625" s="321"/>
      <c r="L625" s="319"/>
      <c r="M625" s="319"/>
    </row>
    <row r="626" spans="2:13" ht="39" thickBot="1" x14ac:dyDescent="0.3">
      <c r="B626" s="308"/>
      <c r="C626" s="304"/>
      <c r="D626" s="308"/>
      <c r="E626" s="308"/>
      <c r="F626" s="310"/>
      <c r="G626" s="310"/>
      <c r="H626" s="312"/>
      <c r="I626" s="299"/>
      <c r="J626" s="149" t="s">
        <v>261</v>
      </c>
      <c r="K626" s="304"/>
      <c r="L626" s="306"/>
      <c r="M626" s="306"/>
    </row>
    <row r="627" spans="2:13" ht="25.5" x14ac:dyDescent="0.25">
      <c r="B627" s="307" t="s">
        <v>316</v>
      </c>
      <c r="C627" s="303">
        <v>22.951873452612212</v>
      </c>
      <c r="D627" s="307" t="s">
        <v>24</v>
      </c>
      <c r="E627" s="307" t="s">
        <v>26</v>
      </c>
      <c r="F627" s="309" t="s">
        <v>167</v>
      </c>
      <c r="G627" s="309" t="s">
        <v>6</v>
      </c>
      <c r="H627" s="311" t="s">
        <v>8</v>
      </c>
      <c r="I627" s="297" t="s">
        <v>198</v>
      </c>
      <c r="J627" s="155" t="s">
        <v>299</v>
      </c>
      <c r="K627" s="303">
        <v>22.951873452612212</v>
      </c>
      <c r="L627" s="305"/>
      <c r="M627" s="305"/>
    </row>
    <row r="628" spans="2:13" ht="51" x14ac:dyDescent="0.25">
      <c r="B628" s="320"/>
      <c r="C628" s="321"/>
      <c r="D628" s="320"/>
      <c r="E628" s="320"/>
      <c r="F628" s="322"/>
      <c r="G628" s="322"/>
      <c r="H628" s="323"/>
      <c r="I628" s="298"/>
      <c r="J628" s="156" t="s">
        <v>264</v>
      </c>
      <c r="K628" s="321"/>
      <c r="L628" s="319"/>
      <c r="M628" s="319"/>
    </row>
    <row r="629" spans="2:13" ht="25.5" x14ac:dyDescent="0.25">
      <c r="B629" s="320"/>
      <c r="C629" s="321"/>
      <c r="D629" s="320"/>
      <c r="E629" s="320"/>
      <c r="F629" s="322"/>
      <c r="G629" s="322"/>
      <c r="H629" s="323"/>
      <c r="I629" s="298"/>
      <c r="J629" s="156" t="s">
        <v>284</v>
      </c>
      <c r="K629" s="321"/>
      <c r="L629" s="319"/>
      <c r="M629" s="319"/>
    </row>
    <row r="630" spans="2:13" ht="51" x14ac:dyDescent="0.25">
      <c r="B630" s="320"/>
      <c r="C630" s="321"/>
      <c r="D630" s="320"/>
      <c r="E630" s="320"/>
      <c r="F630" s="322"/>
      <c r="G630" s="322"/>
      <c r="H630" s="323"/>
      <c r="I630" s="298"/>
      <c r="J630" s="156" t="s">
        <v>310</v>
      </c>
      <c r="K630" s="321"/>
      <c r="L630" s="319"/>
      <c r="M630" s="319"/>
    </row>
    <row r="631" spans="2:13" x14ac:dyDescent="0.25">
      <c r="B631" s="320"/>
      <c r="C631" s="321"/>
      <c r="D631" s="320"/>
      <c r="E631" s="320"/>
      <c r="F631" s="322"/>
      <c r="G631" s="322"/>
      <c r="H631" s="323"/>
      <c r="I631" s="298"/>
      <c r="J631" s="156" t="s">
        <v>298</v>
      </c>
      <c r="K631" s="321"/>
      <c r="L631" s="319"/>
      <c r="M631" s="319"/>
    </row>
    <row r="632" spans="2:13" ht="39" thickBot="1" x14ac:dyDescent="0.3">
      <c r="B632" s="308"/>
      <c r="C632" s="304"/>
      <c r="D632" s="308"/>
      <c r="E632" s="308"/>
      <c r="F632" s="310"/>
      <c r="G632" s="310"/>
      <c r="H632" s="312"/>
      <c r="I632" s="299"/>
      <c r="J632" s="157" t="s">
        <v>261</v>
      </c>
      <c r="K632" s="304"/>
      <c r="L632" s="306"/>
      <c r="M632" s="306"/>
    </row>
    <row r="633" spans="2:13" ht="25.5" x14ac:dyDescent="0.25">
      <c r="B633" s="294" t="s">
        <v>317</v>
      </c>
      <c r="C633" s="297">
        <v>23.603516281902699</v>
      </c>
      <c r="D633" s="294" t="s">
        <v>24</v>
      </c>
      <c r="E633" s="294" t="s">
        <v>26</v>
      </c>
      <c r="F633" s="300" t="s">
        <v>170</v>
      </c>
      <c r="G633" s="300" t="s">
        <v>2</v>
      </c>
      <c r="H633" s="313" t="s">
        <v>8</v>
      </c>
      <c r="I633" s="297" t="s">
        <v>197</v>
      </c>
      <c r="J633" s="155" t="s">
        <v>262</v>
      </c>
      <c r="K633" s="316">
        <v>23.603516281902699</v>
      </c>
      <c r="L633" s="297"/>
      <c r="M633" s="297"/>
    </row>
    <row r="634" spans="2:13" ht="38.25" x14ac:dyDescent="0.25">
      <c r="B634" s="324"/>
      <c r="C634" s="325"/>
      <c r="D634" s="324"/>
      <c r="E634" s="324"/>
      <c r="F634" s="326"/>
      <c r="G634" s="326"/>
      <c r="H634" s="327"/>
      <c r="I634" s="325"/>
      <c r="J634" s="98" t="s">
        <v>256</v>
      </c>
      <c r="K634" s="328"/>
      <c r="L634" s="325"/>
      <c r="M634" s="325"/>
    </row>
    <row r="635" spans="2:13" ht="51" x14ac:dyDescent="0.25">
      <c r="B635" s="295"/>
      <c r="C635" s="298"/>
      <c r="D635" s="295"/>
      <c r="E635" s="295"/>
      <c r="F635" s="301"/>
      <c r="G635" s="301"/>
      <c r="H635" s="314"/>
      <c r="I635" s="298"/>
      <c r="J635" s="156" t="s">
        <v>288</v>
      </c>
      <c r="K635" s="317"/>
      <c r="L635" s="298"/>
      <c r="M635" s="298"/>
    </row>
    <row r="636" spans="2:13" x14ac:dyDescent="0.25">
      <c r="B636" s="295"/>
      <c r="C636" s="298"/>
      <c r="D636" s="295"/>
      <c r="E636" s="295"/>
      <c r="F636" s="301"/>
      <c r="G636" s="301"/>
      <c r="H636" s="314"/>
      <c r="I636" s="298"/>
      <c r="J636" s="158" t="s">
        <v>298</v>
      </c>
      <c r="K636" s="317"/>
      <c r="L636" s="298"/>
      <c r="M636" s="298"/>
    </row>
    <row r="637" spans="2:13" ht="39" thickBot="1" x14ac:dyDescent="0.3">
      <c r="B637" s="296"/>
      <c r="C637" s="299"/>
      <c r="D637" s="296"/>
      <c r="E637" s="296"/>
      <c r="F637" s="302"/>
      <c r="G637" s="302"/>
      <c r="H637" s="315"/>
      <c r="I637" s="299"/>
      <c r="J637" s="157" t="s">
        <v>261</v>
      </c>
      <c r="K637" s="318"/>
      <c r="L637" s="299"/>
      <c r="M637" s="299"/>
    </row>
    <row r="638" spans="2:13" ht="25.5" x14ac:dyDescent="0.25">
      <c r="B638" s="307" t="s">
        <v>318</v>
      </c>
      <c r="C638" s="303">
        <v>33.014798786324164</v>
      </c>
      <c r="D638" s="307" t="s">
        <v>14</v>
      </c>
      <c r="E638" s="307" t="s">
        <v>26</v>
      </c>
      <c r="F638" s="309" t="s">
        <v>199</v>
      </c>
      <c r="G638" s="309" t="s">
        <v>6</v>
      </c>
      <c r="H638" s="311" t="s">
        <v>8</v>
      </c>
      <c r="I638" s="297" t="s">
        <v>198</v>
      </c>
      <c r="J638" s="155" t="s">
        <v>299</v>
      </c>
      <c r="K638" s="303">
        <v>33.014798786324164</v>
      </c>
      <c r="L638" s="305"/>
      <c r="M638" s="305"/>
    </row>
    <row r="639" spans="2:13" ht="51" x14ac:dyDescent="0.25">
      <c r="B639" s="320"/>
      <c r="C639" s="321"/>
      <c r="D639" s="320"/>
      <c r="E639" s="320"/>
      <c r="F639" s="322"/>
      <c r="G639" s="322"/>
      <c r="H639" s="323"/>
      <c r="I639" s="298"/>
      <c r="J639" s="156" t="s">
        <v>264</v>
      </c>
      <c r="K639" s="321"/>
      <c r="L639" s="319"/>
      <c r="M639" s="319"/>
    </row>
    <row r="640" spans="2:13" ht="26.25" thickBot="1" x14ac:dyDescent="0.3">
      <c r="B640" s="308"/>
      <c r="C640" s="304"/>
      <c r="D640" s="308"/>
      <c r="E640" s="308"/>
      <c r="F640" s="310"/>
      <c r="G640" s="310"/>
      <c r="H640" s="312"/>
      <c r="I640" s="299"/>
      <c r="J640" s="157" t="s">
        <v>284</v>
      </c>
      <c r="K640" s="304"/>
      <c r="L640" s="306"/>
      <c r="M640" s="306"/>
    </row>
    <row r="641" spans="2:13" ht="54.75" customHeight="1" thickBot="1" x14ac:dyDescent="0.3">
      <c r="B641" s="7" t="s">
        <v>319</v>
      </c>
      <c r="C641" s="176">
        <v>0.91002404380870161</v>
      </c>
      <c r="D641" s="7" t="s">
        <v>14</v>
      </c>
      <c r="E641" s="7" t="s">
        <v>26</v>
      </c>
      <c r="F641" s="38" t="s">
        <v>171</v>
      </c>
      <c r="G641" s="38" t="s">
        <v>6</v>
      </c>
      <c r="H641" s="71" t="s">
        <v>6</v>
      </c>
      <c r="I641" s="5" t="s">
        <v>198</v>
      </c>
      <c r="J641" s="6" t="s">
        <v>264</v>
      </c>
      <c r="K641" s="176">
        <v>0.91002404380870161</v>
      </c>
      <c r="L641" s="5"/>
      <c r="M641" s="5"/>
    </row>
    <row r="642" spans="2:13" ht="38.25" x14ac:dyDescent="0.25">
      <c r="B642" s="307" t="s">
        <v>320</v>
      </c>
      <c r="C642" s="305">
        <v>30.556908801686898</v>
      </c>
      <c r="D642" s="307" t="s">
        <v>14</v>
      </c>
      <c r="E642" s="307" t="s">
        <v>26</v>
      </c>
      <c r="F642" s="309" t="s">
        <v>200</v>
      </c>
      <c r="G642" s="309" t="s">
        <v>11</v>
      </c>
      <c r="H642" s="311" t="s">
        <v>11</v>
      </c>
      <c r="I642" s="297" t="s">
        <v>196</v>
      </c>
      <c r="J642" s="155" t="s">
        <v>256</v>
      </c>
      <c r="K642" s="303">
        <v>30.556908801686898</v>
      </c>
      <c r="L642" s="305"/>
      <c r="M642" s="305"/>
    </row>
    <row r="643" spans="2:13" ht="39" thickBot="1" x14ac:dyDescent="0.3">
      <c r="B643" s="308"/>
      <c r="C643" s="306"/>
      <c r="D643" s="308"/>
      <c r="E643" s="308"/>
      <c r="F643" s="310"/>
      <c r="G643" s="310"/>
      <c r="H643" s="312"/>
      <c r="I643" s="299"/>
      <c r="J643" s="157" t="s">
        <v>279</v>
      </c>
      <c r="K643" s="304"/>
      <c r="L643" s="306"/>
      <c r="M643" s="306"/>
    </row>
    <row r="644" spans="2:13" ht="38.25" customHeight="1" x14ac:dyDescent="0.25">
      <c r="B644" s="307" t="s">
        <v>321</v>
      </c>
      <c r="C644" s="305">
        <v>2.6381087393199998</v>
      </c>
      <c r="D644" s="307" t="s">
        <v>14</v>
      </c>
      <c r="E644" s="307" t="s">
        <v>26</v>
      </c>
      <c r="F644" s="309" t="s">
        <v>201</v>
      </c>
      <c r="G644" s="309" t="s">
        <v>11</v>
      </c>
      <c r="H644" s="311" t="s">
        <v>11</v>
      </c>
      <c r="I644" s="297" t="s">
        <v>196</v>
      </c>
      <c r="J644" s="155" t="s">
        <v>256</v>
      </c>
      <c r="K644" s="303">
        <v>2.6381087393199998</v>
      </c>
      <c r="L644" s="305"/>
      <c r="M644" s="305"/>
    </row>
    <row r="645" spans="2:13" ht="39" thickBot="1" x14ac:dyDescent="0.3">
      <c r="B645" s="308"/>
      <c r="C645" s="306"/>
      <c r="D645" s="308"/>
      <c r="E645" s="308"/>
      <c r="F645" s="310"/>
      <c r="G645" s="310"/>
      <c r="H645" s="312"/>
      <c r="I645" s="299"/>
      <c r="J645" s="157" t="s">
        <v>279</v>
      </c>
      <c r="K645" s="304"/>
      <c r="L645" s="306"/>
      <c r="M645" s="306"/>
    </row>
    <row r="646" spans="2:13" ht="25.5" x14ac:dyDescent="0.25">
      <c r="B646" s="294" t="s">
        <v>322</v>
      </c>
      <c r="C646" s="297">
        <v>10.402594251344397</v>
      </c>
      <c r="D646" s="294" t="s">
        <v>24</v>
      </c>
      <c r="E646" s="294" t="s">
        <v>26</v>
      </c>
      <c r="F646" s="300" t="s">
        <v>163</v>
      </c>
      <c r="G646" s="300" t="s">
        <v>2</v>
      </c>
      <c r="H646" s="313" t="s">
        <v>8</v>
      </c>
      <c r="I646" s="297" t="s">
        <v>197</v>
      </c>
      <c r="J646" s="155" t="s">
        <v>259</v>
      </c>
      <c r="K646" s="316">
        <v>10.402594251344397</v>
      </c>
      <c r="L646" s="297"/>
      <c r="M646" s="297"/>
    </row>
    <row r="647" spans="2:13" ht="38.25" x14ac:dyDescent="0.25">
      <c r="B647" s="295"/>
      <c r="C647" s="298"/>
      <c r="D647" s="295"/>
      <c r="E647" s="295"/>
      <c r="F647" s="301"/>
      <c r="G647" s="301"/>
      <c r="H647" s="314"/>
      <c r="I647" s="298"/>
      <c r="J647" s="156" t="s">
        <v>256</v>
      </c>
      <c r="K647" s="317"/>
      <c r="L647" s="298"/>
      <c r="M647" s="298"/>
    </row>
    <row r="648" spans="2:13" ht="25.5" x14ac:dyDescent="0.25">
      <c r="B648" s="295"/>
      <c r="C648" s="298"/>
      <c r="D648" s="295"/>
      <c r="E648" s="295"/>
      <c r="F648" s="301"/>
      <c r="G648" s="301"/>
      <c r="H648" s="314"/>
      <c r="I648" s="298"/>
      <c r="J648" s="156" t="s">
        <v>248</v>
      </c>
      <c r="K648" s="317"/>
      <c r="L648" s="298"/>
      <c r="M648" s="298"/>
    </row>
    <row r="649" spans="2:13" ht="38.25" x14ac:dyDescent="0.25">
      <c r="B649" s="295"/>
      <c r="C649" s="298"/>
      <c r="D649" s="295"/>
      <c r="E649" s="295"/>
      <c r="F649" s="301"/>
      <c r="G649" s="301"/>
      <c r="H649" s="314"/>
      <c r="I649" s="298"/>
      <c r="J649" s="156" t="s">
        <v>247</v>
      </c>
      <c r="K649" s="317"/>
      <c r="L649" s="298"/>
      <c r="M649" s="298"/>
    </row>
    <row r="650" spans="2:13" x14ac:dyDescent="0.25">
      <c r="B650" s="295"/>
      <c r="C650" s="298"/>
      <c r="D650" s="295"/>
      <c r="E650" s="295"/>
      <c r="F650" s="301"/>
      <c r="G650" s="301"/>
      <c r="H650" s="314"/>
      <c r="I650" s="298"/>
      <c r="J650" s="156" t="s">
        <v>298</v>
      </c>
      <c r="K650" s="317"/>
      <c r="L650" s="298"/>
      <c r="M650" s="298"/>
    </row>
    <row r="651" spans="2:13" ht="39" thickBot="1" x14ac:dyDescent="0.3">
      <c r="B651" s="296"/>
      <c r="C651" s="299"/>
      <c r="D651" s="296"/>
      <c r="E651" s="296"/>
      <c r="F651" s="302"/>
      <c r="G651" s="302"/>
      <c r="H651" s="315"/>
      <c r="I651" s="299"/>
      <c r="J651" s="157" t="s">
        <v>215</v>
      </c>
      <c r="K651" s="318"/>
      <c r="L651" s="299"/>
      <c r="M651" s="299"/>
    </row>
    <row r="652" spans="2:13" ht="15.75" thickBot="1" x14ac:dyDescent="0.3">
      <c r="B652" s="335" t="s">
        <v>334</v>
      </c>
      <c r="C652" s="336"/>
      <c r="D652" s="336"/>
      <c r="E652" s="336"/>
      <c r="F652" s="336"/>
      <c r="G652" s="336"/>
      <c r="H652" s="336"/>
      <c r="I652" s="337"/>
      <c r="J652" s="85"/>
      <c r="K652" s="176">
        <f>SUM(K126:K651)</f>
        <v>1316.519794853152</v>
      </c>
      <c r="L652" s="341"/>
      <c r="M652" s="342"/>
    </row>
    <row r="653" spans="2:13" x14ac:dyDescent="0.25">
      <c r="C653" s="1"/>
    </row>
    <row r="654" spans="2:13" x14ac:dyDescent="0.25">
      <c r="C654" s="1"/>
      <c r="K654" s="187"/>
    </row>
    <row r="655" spans="2:13" x14ac:dyDescent="0.25">
      <c r="C655" s="1"/>
      <c r="K655" s="188"/>
    </row>
    <row r="656" spans="2:13" x14ac:dyDescent="0.25">
      <c r="K656" s="187"/>
    </row>
    <row r="657" spans="11:11" x14ac:dyDescent="0.25">
      <c r="K657" s="188"/>
    </row>
  </sheetData>
  <mergeCells count="678">
    <mergeCell ref="B652:I652"/>
    <mergeCell ref="L652:M652"/>
    <mergeCell ref="L620:L626"/>
    <mergeCell ref="M620:M626"/>
    <mergeCell ref="B618:B619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K618:M618"/>
    <mergeCell ref="B620:B626"/>
    <mergeCell ref="C620:C626"/>
    <mergeCell ref="D620:D626"/>
    <mergeCell ref="E620:E626"/>
    <mergeCell ref="F620:F626"/>
    <mergeCell ref="G620:G626"/>
    <mergeCell ref="H620:H626"/>
    <mergeCell ref="I620:I626"/>
    <mergeCell ref="K620:K626"/>
    <mergeCell ref="L594:L600"/>
    <mergeCell ref="M594:M600"/>
    <mergeCell ref="B594:B600"/>
    <mergeCell ref="C594:C600"/>
    <mergeCell ref="D594:D600"/>
    <mergeCell ref="E594:E600"/>
    <mergeCell ref="F594:F600"/>
    <mergeCell ref="G594:G600"/>
    <mergeCell ref="H594:H600"/>
    <mergeCell ref="I594:I600"/>
    <mergeCell ref="K594:K600"/>
    <mergeCell ref="B587:B593"/>
    <mergeCell ref="C587:C593"/>
    <mergeCell ref="D587:D593"/>
    <mergeCell ref="E587:E593"/>
    <mergeCell ref="F587:F593"/>
    <mergeCell ref="I587:I593"/>
    <mergeCell ref="L587:L593"/>
    <mergeCell ref="M587:M593"/>
    <mergeCell ref="G587:G593"/>
    <mergeCell ref="H587:H593"/>
    <mergeCell ref="K587:K593"/>
    <mergeCell ref="L577:L581"/>
    <mergeCell ref="M577:M581"/>
    <mergeCell ref="B582:B586"/>
    <mergeCell ref="C582:C586"/>
    <mergeCell ref="D582:D586"/>
    <mergeCell ref="E582:E586"/>
    <mergeCell ref="F582:F586"/>
    <mergeCell ref="G582:G586"/>
    <mergeCell ref="H582:H586"/>
    <mergeCell ref="I582:I586"/>
    <mergeCell ref="K582:K586"/>
    <mergeCell ref="L582:L586"/>
    <mergeCell ref="M582:M586"/>
    <mergeCell ref="B577:B581"/>
    <mergeCell ref="C577:C581"/>
    <mergeCell ref="D577:D581"/>
    <mergeCell ref="E577:E581"/>
    <mergeCell ref="F577:F581"/>
    <mergeCell ref="G577:G581"/>
    <mergeCell ref="H577:H581"/>
    <mergeCell ref="I577:I581"/>
    <mergeCell ref="K577:K581"/>
    <mergeCell ref="D562:D563"/>
    <mergeCell ref="E562:E563"/>
    <mergeCell ref="F562:F563"/>
    <mergeCell ref="G562:G563"/>
    <mergeCell ref="H562:H563"/>
    <mergeCell ref="I562:I563"/>
    <mergeCell ref="J562:J563"/>
    <mergeCell ref="K562:M562"/>
    <mergeCell ref="B572:B576"/>
    <mergeCell ref="C572:C576"/>
    <mergeCell ref="D572:D576"/>
    <mergeCell ref="E572:E576"/>
    <mergeCell ref="F572:F576"/>
    <mergeCell ref="G572:G576"/>
    <mergeCell ref="H572:H576"/>
    <mergeCell ref="I572:I576"/>
    <mergeCell ref="K572:K576"/>
    <mergeCell ref="L572:L576"/>
    <mergeCell ref="M572:M576"/>
    <mergeCell ref="L544:L546"/>
    <mergeCell ref="M544:M546"/>
    <mergeCell ref="B564:B571"/>
    <mergeCell ref="C564:C571"/>
    <mergeCell ref="D564:D571"/>
    <mergeCell ref="E564:E571"/>
    <mergeCell ref="F564:F571"/>
    <mergeCell ref="I564:I571"/>
    <mergeCell ref="L564:L571"/>
    <mergeCell ref="M564:M571"/>
    <mergeCell ref="G564:G568"/>
    <mergeCell ref="H564:H568"/>
    <mergeCell ref="K564:K568"/>
    <mergeCell ref="G569:G571"/>
    <mergeCell ref="H569:H571"/>
    <mergeCell ref="K569:K571"/>
    <mergeCell ref="B562:B563"/>
    <mergeCell ref="C562:C563"/>
    <mergeCell ref="B544:B546"/>
    <mergeCell ref="C544:C546"/>
    <mergeCell ref="D544:D546"/>
    <mergeCell ref="E544:E546"/>
    <mergeCell ref="F544:F546"/>
    <mergeCell ref="G544:G546"/>
    <mergeCell ref="H544:H546"/>
    <mergeCell ref="I544:I546"/>
    <mergeCell ref="K544:K546"/>
    <mergeCell ref="L530:L534"/>
    <mergeCell ref="M530:M534"/>
    <mergeCell ref="B535:B543"/>
    <mergeCell ref="C535:C543"/>
    <mergeCell ref="D535:D543"/>
    <mergeCell ref="E535:E543"/>
    <mergeCell ref="F535:F543"/>
    <mergeCell ref="I535:I543"/>
    <mergeCell ref="L535:L543"/>
    <mergeCell ref="M535:M543"/>
    <mergeCell ref="G535:G539"/>
    <mergeCell ref="H535:H539"/>
    <mergeCell ref="K535:K539"/>
    <mergeCell ref="G540:G543"/>
    <mergeCell ref="H540:H543"/>
    <mergeCell ref="K540:K543"/>
    <mergeCell ref="B530:B534"/>
    <mergeCell ref="C530:C534"/>
    <mergeCell ref="D530:D534"/>
    <mergeCell ref="E530:E534"/>
    <mergeCell ref="F530:F534"/>
    <mergeCell ref="G530:G534"/>
    <mergeCell ref="H530:H534"/>
    <mergeCell ref="I530:I534"/>
    <mergeCell ref="K530:K534"/>
    <mergeCell ref="G525:G529"/>
    <mergeCell ref="H525:H529"/>
    <mergeCell ref="K525:K529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J507:J508"/>
    <mergeCell ref="K507:M507"/>
    <mergeCell ref="B509:B529"/>
    <mergeCell ref="C509:C529"/>
    <mergeCell ref="D509:D529"/>
    <mergeCell ref="E509:E529"/>
    <mergeCell ref="F509:F529"/>
    <mergeCell ref="I509:I529"/>
    <mergeCell ref="L509:L529"/>
    <mergeCell ref="M509:M529"/>
    <mergeCell ref="G511:G515"/>
    <mergeCell ref="H511:H515"/>
    <mergeCell ref="K511:K515"/>
    <mergeCell ref="G516:G521"/>
    <mergeCell ref="H516:H521"/>
    <mergeCell ref="K516:K521"/>
    <mergeCell ref="G522:G524"/>
    <mergeCell ref="H522:H524"/>
    <mergeCell ref="K522:K524"/>
    <mergeCell ref="K4:M4"/>
    <mergeCell ref="B6:B9"/>
    <mergeCell ref="C6:C9"/>
    <mergeCell ref="D6:D9"/>
    <mergeCell ref="E6:E9"/>
    <mergeCell ref="F6:F9"/>
    <mergeCell ref="I6:I9"/>
    <mergeCell ref="B2:M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G7:G8"/>
    <mergeCell ref="J6:J9"/>
    <mergeCell ref="L6:L9"/>
    <mergeCell ref="M6:M9"/>
    <mergeCell ref="L20:L29"/>
    <mergeCell ref="M20:M29"/>
    <mergeCell ref="G24:G25"/>
    <mergeCell ref="G26:G27"/>
    <mergeCell ref="G12:G13"/>
    <mergeCell ref="G15:G16"/>
    <mergeCell ref="I20:I29"/>
    <mergeCell ref="J20:J29"/>
    <mergeCell ref="I10:I19"/>
    <mergeCell ref="J10:J19"/>
    <mergeCell ref="L10:L19"/>
    <mergeCell ref="M10:M19"/>
    <mergeCell ref="J30:J43"/>
    <mergeCell ref="L30:L43"/>
    <mergeCell ref="M30:M43"/>
    <mergeCell ref="B30:B43"/>
    <mergeCell ref="C30:C43"/>
    <mergeCell ref="D30:D43"/>
    <mergeCell ref="E30:E43"/>
    <mergeCell ref="F30:F43"/>
    <mergeCell ref="I30:I43"/>
    <mergeCell ref="G36:G38"/>
    <mergeCell ref="G40:G41"/>
    <mergeCell ref="B10:B19"/>
    <mergeCell ref="C10:C19"/>
    <mergeCell ref="D10:D19"/>
    <mergeCell ref="E10:E19"/>
    <mergeCell ref="F10:F19"/>
    <mergeCell ref="B20:B29"/>
    <mergeCell ref="C20:C29"/>
    <mergeCell ref="D20:D29"/>
    <mergeCell ref="E20:E29"/>
    <mergeCell ref="F20:F29"/>
    <mergeCell ref="J53:J73"/>
    <mergeCell ref="L53:L73"/>
    <mergeCell ref="M53:M73"/>
    <mergeCell ref="H51:H52"/>
    <mergeCell ref="I51:I52"/>
    <mergeCell ref="J51:J52"/>
    <mergeCell ref="K51:M51"/>
    <mergeCell ref="B51:B52"/>
    <mergeCell ref="C51:C52"/>
    <mergeCell ref="D51:D52"/>
    <mergeCell ref="E51:E52"/>
    <mergeCell ref="F51:F52"/>
    <mergeCell ref="G51:G52"/>
    <mergeCell ref="G59:G61"/>
    <mergeCell ref="G63:G67"/>
    <mergeCell ref="G68:G70"/>
    <mergeCell ref="B53:B73"/>
    <mergeCell ref="C53:C73"/>
    <mergeCell ref="D53:D73"/>
    <mergeCell ref="E53:E73"/>
    <mergeCell ref="F53:F73"/>
    <mergeCell ref="I53:I73"/>
    <mergeCell ref="B85:I85"/>
    <mergeCell ref="L85:M85"/>
    <mergeCell ref="B124:B125"/>
    <mergeCell ref="C124:C125"/>
    <mergeCell ref="D124:D125"/>
    <mergeCell ref="E124:E125"/>
    <mergeCell ref="F124:F125"/>
    <mergeCell ref="G124:G125"/>
    <mergeCell ref="J74:J84"/>
    <mergeCell ref="L74:L84"/>
    <mergeCell ref="M74:M84"/>
    <mergeCell ref="B74:B84"/>
    <mergeCell ref="C74:C84"/>
    <mergeCell ref="D74:D84"/>
    <mergeCell ref="E74:E84"/>
    <mergeCell ref="F74:F84"/>
    <mergeCell ref="I74:I84"/>
    <mergeCell ref="G83:G84"/>
    <mergeCell ref="H140:H143"/>
    <mergeCell ref="K140:K143"/>
    <mergeCell ref="B126:B154"/>
    <mergeCell ref="C126:C154"/>
    <mergeCell ref="D126:D154"/>
    <mergeCell ref="E126:E154"/>
    <mergeCell ref="F126:F154"/>
    <mergeCell ref="I126:I154"/>
    <mergeCell ref="H124:H125"/>
    <mergeCell ref="I124:I125"/>
    <mergeCell ref="J124:J125"/>
    <mergeCell ref="K124:M124"/>
    <mergeCell ref="L192:L214"/>
    <mergeCell ref="M192:M214"/>
    <mergeCell ref="H144:H147"/>
    <mergeCell ref="K144:K147"/>
    <mergeCell ref="G148:G152"/>
    <mergeCell ref="H149:H152"/>
    <mergeCell ref="K149:K152"/>
    <mergeCell ref="B192:B214"/>
    <mergeCell ref="C192:C214"/>
    <mergeCell ref="D192:D214"/>
    <mergeCell ref="E192:E214"/>
    <mergeCell ref="F192:F214"/>
    <mergeCell ref="L126:L154"/>
    <mergeCell ref="M126:M154"/>
    <mergeCell ref="H190:H191"/>
    <mergeCell ref="I190:I191"/>
    <mergeCell ref="J190:J191"/>
    <mergeCell ref="K190:M190"/>
    <mergeCell ref="G130:G138"/>
    <mergeCell ref="H131:H134"/>
    <mergeCell ref="K131:K134"/>
    <mergeCell ref="H135:H138"/>
    <mergeCell ref="K135:K138"/>
    <mergeCell ref="G140:G147"/>
    <mergeCell ref="G196:G199"/>
    <mergeCell ref="H196:H199"/>
    <mergeCell ref="K196:K199"/>
    <mergeCell ref="G202:G211"/>
    <mergeCell ref="H202:H206"/>
    <mergeCell ref="K202:K206"/>
    <mergeCell ref="H207:H211"/>
    <mergeCell ref="K207:K211"/>
    <mergeCell ref="I192:I214"/>
    <mergeCell ref="B215:B226"/>
    <mergeCell ref="C215:C226"/>
    <mergeCell ref="D215:D226"/>
    <mergeCell ref="E215:E226"/>
    <mergeCell ref="F215:F226"/>
    <mergeCell ref="L215:L226"/>
    <mergeCell ref="M215:M226"/>
    <mergeCell ref="H239:H240"/>
    <mergeCell ref="I239:I240"/>
    <mergeCell ref="J239:J240"/>
    <mergeCell ref="K239:M239"/>
    <mergeCell ref="B239:B240"/>
    <mergeCell ref="C239:C240"/>
    <mergeCell ref="D239:D240"/>
    <mergeCell ref="E239:E240"/>
    <mergeCell ref="F239:F240"/>
    <mergeCell ref="G239:G240"/>
    <mergeCell ref="G219:G223"/>
    <mergeCell ref="H219:H223"/>
    <mergeCell ref="K219:K223"/>
    <mergeCell ref="I215:I226"/>
    <mergeCell ref="B247:B279"/>
    <mergeCell ref="C247:C279"/>
    <mergeCell ref="D247:D279"/>
    <mergeCell ref="E247:E279"/>
    <mergeCell ref="F247:F279"/>
    <mergeCell ref="I247:I279"/>
    <mergeCell ref="G257:G260"/>
    <mergeCell ref="I241:I246"/>
    <mergeCell ref="H257:H260"/>
    <mergeCell ref="G261:G263"/>
    <mergeCell ref="G264:G273"/>
    <mergeCell ref="H264:H268"/>
    <mergeCell ref="H269:H273"/>
    <mergeCell ref="B241:B246"/>
    <mergeCell ref="C241:C246"/>
    <mergeCell ref="D241:D246"/>
    <mergeCell ref="E241:E246"/>
    <mergeCell ref="F241:F246"/>
    <mergeCell ref="K253:K256"/>
    <mergeCell ref="I285:I286"/>
    <mergeCell ref="J285:J286"/>
    <mergeCell ref="K285:M285"/>
    <mergeCell ref="G274:G277"/>
    <mergeCell ref="H274:H277"/>
    <mergeCell ref="K274:K277"/>
    <mergeCell ref="G243:G246"/>
    <mergeCell ref="H243:H246"/>
    <mergeCell ref="K243:K246"/>
    <mergeCell ref="K257:K260"/>
    <mergeCell ref="K264:K268"/>
    <mergeCell ref="K269:K273"/>
    <mergeCell ref="L241:L246"/>
    <mergeCell ref="M241:M246"/>
    <mergeCell ref="B285:B286"/>
    <mergeCell ref="C285:C286"/>
    <mergeCell ref="D285:D286"/>
    <mergeCell ref="E285:E286"/>
    <mergeCell ref="F285:F286"/>
    <mergeCell ref="G285:G286"/>
    <mergeCell ref="H285:H286"/>
    <mergeCell ref="M247:M279"/>
    <mergeCell ref="H287:H288"/>
    <mergeCell ref="I287:I294"/>
    <mergeCell ref="K287:K288"/>
    <mergeCell ref="L287:L294"/>
    <mergeCell ref="M287:M294"/>
    <mergeCell ref="B287:B294"/>
    <mergeCell ref="C287:C294"/>
    <mergeCell ref="D287:D294"/>
    <mergeCell ref="E287:E294"/>
    <mergeCell ref="F287:F294"/>
    <mergeCell ref="G287:G288"/>
    <mergeCell ref="L247:L279"/>
    <mergeCell ref="G249:G256"/>
    <mergeCell ref="H249:H252"/>
    <mergeCell ref="K249:K252"/>
    <mergeCell ref="H253:H256"/>
    <mergeCell ref="L295:L301"/>
    <mergeCell ref="M295:M301"/>
    <mergeCell ref="B295:B301"/>
    <mergeCell ref="C295:C301"/>
    <mergeCell ref="D295:D301"/>
    <mergeCell ref="E295:E301"/>
    <mergeCell ref="F295:F301"/>
    <mergeCell ref="G295:G296"/>
    <mergeCell ref="G289:G291"/>
    <mergeCell ref="H289:H291"/>
    <mergeCell ref="K289:K291"/>
    <mergeCell ref="G292:G294"/>
    <mergeCell ref="H292:H294"/>
    <mergeCell ref="K292:K294"/>
    <mergeCell ref="G297:G299"/>
    <mergeCell ref="H297:H299"/>
    <mergeCell ref="K297:K299"/>
    <mergeCell ref="G300:G301"/>
    <mergeCell ref="H300:H301"/>
    <mergeCell ref="K300:K301"/>
    <mergeCell ref="H295:H296"/>
    <mergeCell ref="I295:I301"/>
    <mergeCell ref="K295:K296"/>
    <mergeCell ref="B307:B308"/>
    <mergeCell ref="C307:C308"/>
    <mergeCell ref="D307:D308"/>
    <mergeCell ref="E307:E308"/>
    <mergeCell ref="F307:F308"/>
    <mergeCell ref="H302:H303"/>
    <mergeCell ref="I302:I306"/>
    <mergeCell ref="K302:K303"/>
    <mergeCell ref="L302:L306"/>
    <mergeCell ref="B302:B306"/>
    <mergeCell ref="C302:C306"/>
    <mergeCell ref="D302:D306"/>
    <mergeCell ref="E302:E306"/>
    <mergeCell ref="F302:F306"/>
    <mergeCell ref="G302:G303"/>
    <mergeCell ref="G307:G308"/>
    <mergeCell ref="H307:H308"/>
    <mergeCell ref="I307:I308"/>
    <mergeCell ref="K307:K308"/>
    <mergeCell ref="L307:L308"/>
    <mergeCell ref="H344:H347"/>
    <mergeCell ref="K344:K347"/>
    <mergeCell ref="G348:G349"/>
    <mergeCell ref="H348:H349"/>
    <mergeCell ref="K348:K349"/>
    <mergeCell ref="H340:H343"/>
    <mergeCell ref="I340:I349"/>
    <mergeCell ref="M307:M308"/>
    <mergeCell ref="G304:G306"/>
    <mergeCell ref="H304:H306"/>
    <mergeCell ref="K304:K306"/>
    <mergeCell ref="M302:M306"/>
    <mergeCell ref="L340:L349"/>
    <mergeCell ref="M340:M349"/>
    <mergeCell ref="G313:G317"/>
    <mergeCell ref="H313:H317"/>
    <mergeCell ref="K313:K317"/>
    <mergeCell ref="M309:M317"/>
    <mergeCell ref="K340:K343"/>
    <mergeCell ref="H338:H339"/>
    <mergeCell ref="I338:I339"/>
    <mergeCell ref="J338:J339"/>
    <mergeCell ref="K338:M338"/>
    <mergeCell ref="I309:I317"/>
    <mergeCell ref="K309:K312"/>
    <mergeCell ref="L309:L316"/>
    <mergeCell ref="B309:B317"/>
    <mergeCell ref="C309:C317"/>
    <mergeCell ref="D309:D317"/>
    <mergeCell ref="E309:E317"/>
    <mergeCell ref="F309:F317"/>
    <mergeCell ref="G309:G312"/>
    <mergeCell ref="H309:H312"/>
    <mergeCell ref="B392:B406"/>
    <mergeCell ref="C392:C406"/>
    <mergeCell ref="D392:D406"/>
    <mergeCell ref="E392:E406"/>
    <mergeCell ref="F392:F406"/>
    <mergeCell ref="G392:G395"/>
    <mergeCell ref="G373:G377"/>
    <mergeCell ref="H373:H377"/>
    <mergeCell ref="K373:K377"/>
    <mergeCell ref="G378:G381"/>
    <mergeCell ref="H378:H381"/>
    <mergeCell ref="K378:K381"/>
    <mergeCell ref="B350:B381"/>
    <mergeCell ref="C350:C381"/>
    <mergeCell ref="D350:D381"/>
    <mergeCell ref="E350:E381"/>
    <mergeCell ref="F350:F381"/>
    <mergeCell ref="B390:B391"/>
    <mergeCell ref="C390:C391"/>
    <mergeCell ref="D390:D391"/>
    <mergeCell ref="G370:G372"/>
    <mergeCell ref="H370:H372"/>
    <mergeCell ref="K370:K372"/>
    <mergeCell ref="G354:G357"/>
    <mergeCell ref="E390:E391"/>
    <mergeCell ref="F390:F391"/>
    <mergeCell ref="G390:G391"/>
    <mergeCell ref="B190:B191"/>
    <mergeCell ref="C190:C191"/>
    <mergeCell ref="D190:D191"/>
    <mergeCell ref="E190:E191"/>
    <mergeCell ref="F190:F191"/>
    <mergeCell ref="G190:G191"/>
    <mergeCell ref="B338:B339"/>
    <mergeCell ref="C338:C339"/>
    <mergeCell ref="D338:D339"/>
    <mergeCell ref="E338:E339"/>
    <mergeCell ref="F338:F339"/>
    <mergeCell ref="G338:G339"/>
    <mergeCell ref="G358:G361"/>
    <mergeCell ref="G362:G369"/>
    <mergeCell ref="B340:B349"/>
    <mergeCell ref="C340:C349"/>
    <mergeCell ref="D340:D349"/>
    <mergeCell ref="E340:E349"/>
    <mergeCell ref="F340:F349"/>
    <mergeCell ref="G340:G343"/>
    <mergeCell ref="G344:G347"/>
    <mergeCell ref="K362:K363"/>
    <mergeCell ref="H364:H366"/>
    <mergeCell ref="K364:K366"/>
    <mergeCell ref="H367:H369"/>
    <mergeCell ref="K367:K369"/>
    <mergeCell ref="M407:M431"/>
    <mergeCell ref="H419:H423"/>
    <mergeCell ref="K419:K423"/>
    <mergeCell ref="H416:H418"/>
    <mergeCell ref="K416:K418"/>
    <mergeCell ref="H424:H428"/>
    <mergeCell ref="L392:L406"/>
    <mergeCell ref="M392:M406"/>
    <mergeCell ref="L350:L381"/>
    <mergeCell ref="M350:M381"/>
    <mergeCell ref="H354:H357"/>
    <mergeCell ref="K354:K357"/>
    <mergeCell ref="H358:H361"/>
    <mergeCell ref="K358:K361"/>
    <mergeCell ref="H362:H363"/>
    <mergeCell ref="I350:I381"/>
    <mergeCell ref="K390:M390"/>
    <mergeCell ref="H390:H391"/>
    <mergeCell ref="I390:I391"/>
    <mergeCell ref="B407:B431"/>
    <mergeCell ref="C407:C431"/>
    <mergeCell ref="D407:D431"/>
    <mergeCell ref="E407:E431"/>
    <mergeCell ref="F407:F431"/>
    <mergeCell ref="G407:G409"/>
    <mergeCell ref="H407:H409"/>
    <mergeCell ref="I407:I431"/>
    <mergeCell ref="K407:K409"/>
    <mergeCell ref="G397:G406"/>
    <mergeCell ref="H397:H401"/>
    <mergeCell ref="K397:K401"/>
    <mergeCell ref="H402:H406"/>
    <mergeCell ref="K402:K406"/>
    <mergeCell ref="H392:H395"/>
    <mergeCell ref="I392:I406"/>
    <mergeCell ref="K392:K395"/>
    <mergeCell ref="G414:G415"/>
    <mergeCell ref="H414:H415"/>
    <mergeCell ref="K414:K415"/>
    <mergeCell ref="J390:J391"/>
    <mergeCell ref="G416:G428"/>
    <mergeCell ref="K424:K428"/>
    <mergeCell ref="L407:L431"/>
    <mergeCell ref="B440:B445"/>
    <mergeCell ref="C440:C445"/>
    <mergeCell ref="D440:D445"/>
    <mergeCell ref="E440:E445"/>
    <mergeCell ref="F440:F445"/>
    <mergeCell ref="K429:K431"/>
    <mergeCell ref="H429:H431"/>
    <mergeCell ref="G429:G431"/>
    <mergeCell ref="B438:B439"/>
    <mergeCell ref="C438:C439"/>
    <mergeCell ref="D438:D439"/>
    <mergeCell ref="E438:E439"/>
    <mergeCell ref="F438:F439"/>
    <mergeCell ref="G438:G439"/>
    <mergeCell ref="H438:H439"/>
    <mergeCell ref="I440:I445"/>
    <mergeCell ref="L440:L445"/>
    <mergeCell ref="G410:G413"/>
    <mergeCell ref="H410:H413"/>
    <mergeCell ref="K410:K413"/>
    <mergeCell ref="M440:M445"/>
    <mergeCell ref="G440:G445"/>
    <mergeCell ref="H440:H445"/>
    <mergeCell ref="K440:K445"/>
    <mergeCell ref="I438:I439"/>
    <mergeCell ref="J438:J439"/>
    <mergeCell ref="K438:M438"/>
    <mergeCell ref="K451:K452"/>
    <mergeCell ref="H453:H455"/>
    <mergeCell ref="K453:K455"/>
    <mergeCell ref="H446:H450"/>
    <mergeCell ref="I446:I456"/>
    <mergeCell ref="K446:K450"/>
    <mergeCell ref="L446:L456"/>
    <mergeCell ref="M446:M456"/>
    <mergeCell ref="G451:G452"/>
    <mergeCell ref="H451:H452"/>
    <mergeCell ref="G446:G450"/>
    <mergeCell ref="G457:G461"/>
    <mergeCell ref="H457:H461"/>
    <mergeCell ref="K457:K461"/>
    <mergeCell ref="I457:I462"/>
    <mergeCell ref="L457:L462"/>
    <mergeCell ref="M457:M462"/>
    <mergeCell ref="G453:G455"/>
    <mergeCell ref="B457:B462"/>
    <mergeCell ref="C457:C462"/>
    <mergeCell ref="D457:D462"/>
    <mergeCell ref="E457:E462"/>
    <mergeCell ref="F457:F462"/>
    <mergeCell ref="B446:B456"/>
    <mergeCell ref="C446:C456"/>
    <mergeCell ref="D446:D456"/>
    <mergeCell ref="E446:E456"/>
    <mergeCell ref="F446:F456"/>
    <mergeCell ref="L627:L632"/>
    <mergeCell ref="M627:M632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K633:K637"/>
    <mergeCell ref="L633:L637"/>
    <mergeCell ref="M633:M637"/>
    <mergeCell ref="B627:B632"/>
    <mergeCell ref="C627:C632"/>
    <mergeCell ref="D627:D632"/>
    <mergeCell ref="E627:E632"/>
    <mergeCell ref="F627:F632"/>
    <mergeCell ref="G627:G632"/>
    <mergeCell ref="H627:H632"/>
    <mergeCell ref="I627:I632"/>
    <mergeCell ref="K627:K632"/>
    <mergeCell ref="L638:L640"/>
    <mergeCell ref="M638:M640"/>
    <mergeCell ref="B638:B640"/>
    <mergeCell ref="C638:C640"/>
    <mergeCell ref="D638:D640"/>
    <mergeCell ref="E638:E640"/>
    <mergeCell ref="F638:F640"/>
    <mergeCell ref="G638:G640"/>
    <mergeCell ref="H638:H640"/>
    <mergeCell ref="I638:I640"/>
    <mergeCell ref="K638:K640"/>
    <mergeCell ref="M642:M643"/>
    <mergeCell ref="I644:I645"/>
    <mergeCell ref="K644:K645"/>
    <mergeCell ref="L644:L645"/>
    <mergeCell ref="M644:M645"/>
    <mergeCell ref="I646:I651"/>
    <mergeCell ref="L646:L651"/>
    <mergeCell ref="M646:M651"/>
    <mergeCell ref="H646:H651"/>
    <mergeCell ref="K646:K651"/>
    <mergeCell ref="B646:B651"/>
    <mergeCell ref="C646:C651"/>
    <mergeCell ref="D646:D651"/>
    <mergeCell ref="E646:E651"/>
    <mergeCell ref="F646:F651"/>
    <mergeCell ref="G646:G651"/>
    <mergeCell ref="I642:I643"/>
    <mergeCell ref="K642:K643"/>
    <mergeCell ref="L642:L643"/>
    <mergeCell ref="B642:B643"/>
    <mergeCell ref="C642:C643"/>
    <mergeCell ref="D642:D643"/>
    <mergeCell ref="E642:E643"/>
    <mergeCell ref="F642:F643"/>
    <mergeCell ref="G642:G643"/>
    <mergeCell ref="H642:H643"/>
    <mergeCell ref="B644:B645"/>
    <mergeCell ref="C644:C645"/>
    <mergeCell ref="D644:D645"/>
    <mergeCell ref="E644:E645"/>
    <mergeCell ref="F644:F645"/>
    <mergeCell ref="G644:G645"/>
    <mergeCell ref="H644:H645"/>
  </mergeCells>
  <pageMargins left="0.7" right="0.7" top="0.75" bottom="0.75" header="0.3" footer="0.3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742"/>
  <sheetViews>
    <sheetView workbookViewId="0">
      <selection activeCell="B2" sqref="B2:P2"/>
    </sheetView>
  </sheetViews>
  <sheetFormatPr defaultRowHeight="15" x14ac:dyDescent="0.25"/>
  <cols>
    <col min="1" max="1" width="3.42578125" customWidth="1"/>
    <col min="2" max="2" width="10" customWidth="1"/>
    <col min="3" max="3" width="7.42578125" customWidth="1"/>
    <col min="4" max="4" width="11.28515625" customWidth="1"/>
    <col min="5" max="5" width="14.140625" customWidth="1"/>
    <col min="6" max="6" width="25.140625" customWidth="1"/>
    <col min="7" max="7" width="18" customWidth="1"/>
    <col min="8" max="8" width="18.42578125" customWidth="1"/>
    <col min="9" max="9" width="13.140625" customWidth="1"/>
    <col min="10" max="10" width="26.5703125" customWidth="1"/>
    <col min="11" max="11" width="11.140625" style="9" customWidth="1"/>
    <col min="12" max="12" width="8.42578125" style="112" customWidth="1"/>
    <col min="13" max="13" width="7.7109375" style="112" customWidth="1"/>
    <col min="14" max="14" width="9.7109375" style="112" customWidth="1"/>
    <col min="15" max="15" width="9.42578125" style="118" bestFit="1" customWidth="1"/>
    <col min="16" max="16" width="13.5703125" style="119" customWidth="1"/>
    <col min="17" max="17" width="9.42578125" bestFit="1" customWidth="1"/>
  </cols>
  <sheetData>
    <row r="2" spans="2:16" x14ac:dyDescent="0.25">
      <c r="B2" s="293" t="s">
        <v>251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2:16" ht="15.75" thickBot="1" x14ac:dyDescent="0.3">
      <c r="C3" s="1"/>
      <c r="D3" s="8"/>
      <c r="E3" s="2"/>
      <c r="F3" s="2"/>
      <c r="G3" s="63"/>
      <c r="H3" s="64"/>
      <c r="I3" s="1"/>
      <c r="J3" s="65"/>
      <c r="K3" s="89"/>
      <c r="L3" s="117"/>
      <c r="M3" s="117"/>
    </row>
    <row r="4" spans="2:16" ht="36.75" customHeight="1" thickBot="1" x14ac:dyDescent="0.3">
      <c r="B4" s="339" t="s">
        <v>16</v>
      </c>
      <c r="C4" s="333" t="s">
        <v>177</v>
      </c>
      <c r="D4" s="339" t="s">
        <v>15</v>
      </c>
      <c r="E4" s="339" t="s">
        <v>17</v>
      </c>
      <c r="F4" s="339" t="s">
        <v>18</v>
      </c>
      <c r="G4" s="339" t="s">
        <v>19</v>
      </c>
      <c r="H4" s="333" t="s">
        <v>20</v>
      </c>
      <c r="I4" s="333" t="s">
        <v>178</v>
      </c>
      <c r="J4" s="333" t="s">
        <v>179</v>
      </c>
      <c r="K4" s="335" t="s">
        <v>21</v>
      </c>
      <c r="L4" s="336"/>
      <c r="M4" s="337"/>
      <c r="N4" s="333" t="s">
        <v>252</v>
      </c>
      <c r="O4" s="375" t="s">
        <v>253</v>
      </c>
      <c r="P4" s="375" t="s">
        <v>156</v>
      </c>
    </row>
    <row r="5" spans="2:16" ht="33.75" customHeight="1" thickBot="1" x14ac:dyDescent="0.3">
      <c r="B5" s="340"/>
      <c r="C5" s="334"/>
      <c r="D5" s="340"/>
      <c r="E5" s="340"/>
      <c r="F5" s="340"/>
      <c r="G5" s="340"/>
      <c r="H5" s="334"/>
      <c r="I5" s="334"/>
      <c r="J5" s="334"/>
      <c r="K5" s="195" t="s">
        <v>22</v>
      </c>
      <c r="L5" s="99" t="s">
        <v>180</v>
      </c>
      <c r="M5" s="99" t="s">
        <v>23</v>
      </c>
      <c r="N5" s="334"/>
      <c r="O5" s="376"/>
      <c r="P5" s="376"/>
    </row>
    <row r="6" spans="2:16" ht="45" customHeight="1" x14ac:dyDescent="0.25">
      <c r="B6" s="346" t="s">
        <v>181</v>
      </c>
      <c r="C6" s="349">
        <v>7.1532078688484999</v>
      </c>
      <c r="D6" s="307" t="s">
        <v>24</v>
      </c>
      <c r="E6" s="307" t="s">
        <v>26</v>
      </c>
      <c r="F6" s="309" t="s">
        <v>204</v>
      </c>
      <c r="G6" s="83" t="s">
        <v>8</v>
      </c>
      <c r="H6" s="66" t="s">
        <v>8</v>
      </c>
      <c r="I6" s="297" t="s">
        <v>182</v>
      </c>
      <c r="J6" s="343" t="s">
        <v>202</v>
      </c>
      <c r="K6" s="90">
        <v>3.6790586957999999E-2</v>
      </c>
      <c r="L6" s="356"/>
      <c r="M6" s="356"/>
      <c r="N6" s="383"/>
      <c r="O6" s="377">
        <v>0</v>
      </c>
      <c r="P6" s="380">
        <v>0</v>
      </c>
    </row>
    <row r="7" spans="2:16" ht="45" customHeight="1" x14ac:dyDescent="0.25">
      <c r="B7" s="347"/>
      <c r="C7" s="350"/>
      <c r="D7" s="320"/>
      <c r="E7" s="320"/>
      <c r="F7" s="322"/>
      <c r="G7" s="330" t="s">
        <v>7</v>
      </c>
      <c r="H7" s="105" t="s">
        <v>162</v>
      </c>
      <c r="I7" s="319"/>
      <c r="J7" s="354"/>
      <c r="K7" s="91">
        <v>1.7877041801344999</v>
      </c>
      <c r="L7" s="350"/>
      <c r="M7" s="350"/>
      <c r="N7" s="384"/>
      <c r="O7" s="378"/>
      <c r="P7" s="381"/>
    </row>
    <row r="8" spans="2:16" ht="45" customHeight="1" x14ac:dyDescent="0.25">
      <c r="B8" s="347"/>
      <c r="C8" s="350"/>
      <c r="D8" s="320"/>
      <c r="E8" s="320"/>
      <c r="F8" s="322"/>
      <c r="G8" s="326"/>
      <c r="H8" s="105" t="s">
        <v>8</v>
      </c>
      <c r="I8" s="319"/>
      <c r="J8" s="354"/>
      <c r="K8" s="91">
        <v>0.84478160687600001</v>
      </c>
      <c r="L8" s="350"/>
      <c r="M8" s="350"/>
      <c r="N8" s="384"/>
      <c r="O8" s="378"/>
      <c r="P8" s="381"/>
    </row>
    <row r="9" spans="2:16" ht="45" customHeight="1" thickBot="1" x14ac:dyDescent="0.3">
      <c r="B9" s="348"/>
      <c r="C9" s="351"/>
      <c r="D9" s="308"/>
      <c r="E9" s="308"/>
      <c r="F9" s="310"/>
      <c r="G9" s="67" t="s">
        <v>5</v>
      </c>
      <c r="H9" s="68" t="s">
        <v>5</v>
      </c>
      <c r="I9" s="360"/>
      <c r="J9" s="361"/>
      <c r="K9" s="92">
        <v>4.4839314948800002</v>
      </c>
      <c r="L9" s="362"/>
      <c r="M9" s="362"/>
      <c r="N9" s="385"/>
      <c r="O9" s="379"/>
      <c r="P9" s="382"/>
    </row>
    <row r="10" spans="2:16" ht="45" customHeight="1" x14ac:dyDescent="0.25">
      <c r="B10" s="346" t="s">
        <v>183</v>
      </c>
      <c r="C10" s="349">
        <v>16.825124807124698</v>
      </c>
      <c r="D10" s="307" t="s">
        <v>24</v>
      </c>
      <c r="E10" s="307" t="s">
        <v>26</v>
      </c>
      <c r="F10" s="309" t="s">
        <v>205</v>
      </c>
      <c r="G10" s="83" t="s">
        <v>12</v>
      </c>
      <c r="H10" s="66" t="s">
        <v>12</v>
      </c>
      <c r="I10" s="305" t="s">
        <v>182</v>
      </c>
      <c r="J10" s="343" t="s">
        <v>202</v>
      </c>
      <c r="K10" s="90">
        <v>1.455239980949</v>
      </c>
      <c r="L10" s="356"/>
      <c r="M10" s="356"/>
      <c r="N10" s="383"/>
      <c r="O10" s="392">
        <v>0</v>
      </c>
      <c r="P10" s="389">
        <v>0</v>
      </c>
    </row>
    <row r="11" spans="2:16" ht="45" customHeight="1" x14ac:dyDescent="0.25">
      <c r="B11" s="347"/>
      <c r="C11" s="350"/>
      <c r="D11" s="320"/>
      <c r="E11" s="320"/>
      <c r="F11" s="322"/>
      <c r="G11" s="69" t="s">
        <v>5</v>
      </c>
      <c r="H11" s="105" t="s">
        <v>5</v>
      </c>
      <c r="I11" s="319"/>
      <c r="J11" s="344"/>
      <c r="K11" s="91">
        <v>5.1818618875800002</v>
      </c>
      <c r="L11" s="357"/>
      <c r="M11" s="357"/>
      <c r="N11" s="384"/>
      <c r="O11" s="393"/>
      <c r="P11" s="390"/>
    </row>
    <row r="12" spans="2:16" ht="45" customHeight="1" x14ac:dyDescent="0.25">
      <c r="B12" s="347"/>
      <c r="C12" s="350"/>
      <c r="D12" s="320"/>
      <c r="E12" s="320"/>
      <c r="F12" s="322"/>
      <c r="G12" s="330" t="s">
        <v>2</v>
      </c>
      <c r="H12" s="101" t="s">
        <v>162</v>
      </c>
      <c r="I12" s="319"/>
      <c r="J12" s="352"/>
      <c r="K12" s="102">
        <v>1.3659278931468002</v>
      </c>
      <c r="L12" s="358"/>
      <c r="M12" s="358"/>
      <c r="N12" s="384"/>
      <c r="O12" s="393"/>
      <c r="P12" s="390"/>
    </row>
    <row r="13" spans="2:16" ht="45" customHeight="1" x14ac:dyDescent="0.25">
      <c r="B13" s="347"/>
      <c r="C13" s="350"/>
      <c r="D13" s="320"/>
      <c r="E13" s="320"/>
      <c r="F13" s="322"/>
      <c r="G13" s="322"/>
      <c r="H13" s="101" t="s">
        <v>8</v>
      </c>
      <c r="I13" s="319"/>
      <c r="J13" s="352"/>
      <c r="K13" s="102">
        <v>1.137207703211</v>
      </c>
      <c r="L13" s="358"/>
      <c r="M13" s="358"/>
      <c r="N13" s="384"/>
      <c r="O13" s="393"/>
      <c r="P13" s="390"/>
    </row>
    <row r="14" spans="2:16" ht="45" customHeight="1" x14ac:dyDescent="0.25">
      <c r="B14" s="347"/>
      <c r="C14" s="350"/>
      <c r="D14" s="320"/>
      <c r="E14" s="320"/>
      <c r="F14" s="322"/>
      <c r="G14" s="87" t="s">
        <v>8</v>
      </c>
      <c r="H14" s="101" t="s">
        <v>8</v>
      </c>
      <c r="I14" s="319"/>
      <c r="J14" s="352"/>
      <c r="K14" s="102">
        <v>1.0087499109983977</v>
      </c>
      <c r="L14" s="358"/>
      <c r="M14" s="358"/>
      <c r="N14" s="384"/>
      <c r="O14" s="393"/>
      <c r="P14" s="390"/>
    </row>
    <row r="15" spans="2:16" ht="45" customHeight="1" x14ac:dyDescent="0.25">
      <c r="B15" s="347"/>
      <c r="C15" s="350"/>
      <c r="D15" s="320"/>
      <c r="E15" s="320"/>
      <c r="F15" s="322"/>
      <c r="G15" s="330" t="s">
        <v>7</v>
      </c>
      <c r="H15" s="101" t="s">
        <v>162</v>
      </c>
      <c r="I15" s="319"/>
      <c r="J15" s="352"/>
      <c r="K15" s="102">
        <v>0.54567798891300001</v>
      </c>
      <c r="L15" s="358"/>
      <c r="M15" s="358"/>
      <c r="N15" s="384"/>
      <c r="O15" s="393"/>
      <c r="P15" s="390"/>
    </row>
    <row r="16" spans="2:16" ht="45" customHeight="1" x14ac:dyDescent="0.25">
      <c r="B16" s="347"/>
      <c r="C16" s="350"/>
      <c r="D16" s="320"/>
      <c r="E16" s="320"/>
      <c r="F16" s="322"/>
      <c r="G16" s="326"/>
      <c r="H16" s="101" t="s">
        <v>8</v>
      </c>
      <c r="I16" s="319"/>
      <c r="J16" s="352"/>
      <c r="K16" s="102">
        <v>5.5576874503039999</v>
      </c>
      <c r="L16" s="358"/>
      <c r="M16" s="358"/>
      <c r="N16" s="384"/>
      <c r="O16" s="393"/>
      <c r="P16" s="390"/>
    </row>
    <row r="17" spans="2:16" ht="45" customHeight="1" x14ac:dyDescent="0.25">
      <c r="B17" s="347"/>
      <c r="C17" s="350"/>
      <c r="D17" s="320"/>
      <c r="E17" s="320"/>
      <c r="F17" s="322"/>
      <c r="G17" s="69" t="s">
        <v>4</v>
      </c>
      <c r="H17" s="105" t="s">
        <v>4</v>
      </c>
      <c r="I17" s="319"/>
      <c r="J17" s="352"/>
      <c r="K17" s="102">
        <v>0.49139995935700004</v>
      </c>
      <c r="L17" s="358"/>
      <c r="M17" s="358"/>
      <c r="N17" s="384"/>
      <c r="O17" s="393"/>
      <c r="P17" s="390"/>
    </row>
    <row r="18" spans="2:16" ht="45" customHeight="1" x14ac:dyDescent="0.25">
      <c r="B18" s="347"/>
      <c r="C18" s="350"/>
      <c r="D18" s="320"/>
      <c r="E18" s="320"/>
      <c r="F18" s="322"/>
      <c r="G18" s="69" t="s">
        <v>1</v>
      </c>
      <c r="H18" s="105" t="s">
        <v>1</v>
      </c>
      <c r="I18" s="319"/>
      <c r="J18" s="352"/>
      <c r="K18" s="102">
        <v>1.3319750914000001E-2</v>
      </c>
      <c r="L18" s="358"/>
      <c r="M18" s="358"/>
      <c r="N18" s="384"/>
      <c r="O18" s="393"/>
      <c r="P18" s="390"/>
    </row>
    <row r="19" spans="2:16" ht="45" customHeight="1" thickBot="1" x14ac:dyDescent="0.3">
      <c r="B19" s="348"/>
      <c r="C19" s="351"/>
      <c r="D19" s="308"/>
      <c r="E19" s="308"/>
      <c r="F19" s="310"/>
      <c r="G19" s="88" t="s">
        <v>57</v>
      </c>
      <c r="H19" s="106" t="s">
        <v>57</v>
      </c>
      <c r="I19" s="306"/>
      <c r="J19" s="345"/>
      <c r="K19" s="93">
        <v>6.8052281751499993E-2</v>
      </c>
      <c r="L19" s="359"/>
      <c r="M19" s="359"/>
      <c r="N19" s="385"/>
      <c r="O19" s="394"/>
      <c r="P19" s="391"/>
    </row>
    <row r="20" spans="2:16" ht="38.25" x14ac:dyDescent="0.25">
      <c r="B20" s="346" t="s">
        <v>184</v>
      </c>
      <c r="C20" s="349">
        <v>23.216390610291999</v>
      </c>
      <c r="D20" s="307" t="s">
        <v>24</v>
      </c>
      <c r="E20" s="307" t="s">
        <v>26</v>
      </c>
      <c r="F20" s="307" t="s">
        <v>203</v>
      </c>
      <c r="G20" s="83" t="s">
        <v>3</v>
      </c>
      <c r="H20" s="66" t="s">
        <v>3</v>
      </c>
      <c r="I20" s="305" t="s">
        <v>182</v>
      </c>
      <c r="J20" s="353" t="s">
        <v>202</v>
      </c>
      <c r="K20" s="94">
        <v>0.20710566548000001</v>
      </c>
      <c r="L20" s="349"/>
      <c r="M20" s="349"/>
      <c r="N20" s="383"/>
      <c r="O20" s="392">
        <v>0</v>
      </c>
      <c r="P20" s="389">
        <v>0</v>
      </c>
    </row>
    <row r="21" spans="2:16" ht="38.25" x14ac:dyDescent="0.25">
      <c r="B21" s="347"/>
      <c r="C21" s="350"/>
      <c r="D21" s="320"/>
      <c r="E21" s="320"/>
      <c r="F21" s="320"/>
      <c r="G21" s="104" t="s">
        <v>5</v>
      </c>
      <c r="H21" s="105" t="s">
        <v>5</v>
      </c>
      <c r="I21" s="319"/>
      <c r="J21" s="354"/>
      <c r="K21" s="95">
        <v>5.2164159047449994</v>
      </c>
      <c r="L21" s="350"/>
      <c r="M21" s="350"/>
      <c r="N21" s="384"/>
      <c r="O21" s="393"/>
      <c r="P21" s="390"/>
    </row>
    <row r="22" spans="2:16" x14ac:dyDescent="0.25">
      <c r="B22" s="347"/>
      <c r="C22" s="350"/>
      <c r="D22" s="320"/>
      <c r="E22" s="320"/>
      <c r="F22" s="320"/>
      <c r="G22" s="104" t="s">
        <v>56</v>
      </c>
      <c r="H22" s="105" t="s">
        <v>56</v>
      </c>
      <c r="I22" s="319"/>
      <c r="J22" s="354"/>
      <c r="K22" s="91">
        <v>1.5883339936059999</v>
      </c>
      <c r="L22" s="350"/>
      <c r="M22" s="350"/>
      <c r="N22" s="384"/>
      <c r="O22" s="393"/>
      <c r="P22" s="390"/>
    </row>
    <row r="23" spans="2:16" ht="25.5" x14ac:dyDescent="0.25">
      <c r="B23" s="347"/>
      <c r="C23" s="350"/>
      <c r="D23" s="320"/>
      <c r="E23" s="320"/>
      <c r="F23" s="320"/>
      <c r="G23" s="104" t="s">
        <v>8</v>
      </c>
      <c r="H23" s="105" t="s">
        <v>8</v>
      </c>
      <c r="I23" s="319"/>
      <c r="J23" s="354"/>
      <c r="K23" s="91">
        <v>0.85689131928099993</v>
      </c>
      <c r="L23" s="350"/>
      <c r="M23" s="350"/>
      <c r="N23" s="384"/>
      <c r="O23" s="393"/>
      <c r="P23" s="390"/>
    </row>
    <row r="24" spans="2:16" x14ac:dyDescent="0.25">
      <c r="B24" s="347"/>
      <c r="C24" s="350"/>
      <c r="D24" s="320"/>
      <c r="E24" s="320"/>
      <c r="F24" s="320"/>
      <c r="G24" s="301" t="s">
        <v>7</v>
      </c>
      <c r="H24" s="105" t="s">
        <v>162</v>
      </c>
      <c r="I24" s="319"/>
      <c r="J24" s="354"/>
      <c r="K24" s="91">
        <v>5.7433311516507999</v>
      </c>
      <c r="L24" s="350"/>
      <c r="M24" s="350"/>
      <c r="N24" s="384"/>
      <c r="O24" s="393"/>
      <c r="P24" s="390"/>
    </row>
    <row r="25" spans="2:16" ht="25.5" x14ac:dyDescent="0.25">
      <c r="B25" s="347"/>
      <c r="C25" s="350"/>
      <c r="D25" s="320"/>
      <c r="E25" s="320"/>
      <c r="F25" s="320"/>
      <c r="G25" s="301"/>
      <c r="H25" s="105" t="s">
        <v>8</v>
      </c>
      <c r="I25" s="319"/>
      <c r="J25" s="354"/>
      <c r="K25" s="91">
        <v>8.0416216967099992</v>
      </c>
      <c r="L25" s="350"/>
      <c r="M25" s="350"/>
      <c r="N25" s="384"/>
      <c r="O25" s="393"/>
      <c r="P25" s="390"/>
    </row>
    <row r="26" spans="2:16" ht="25.5" x14ac:dyDescent="0.25">
      <c r="B26" s="347"/>
      <c r="C26" s="350"/>
      <c r="D26" s="320"/>
      <c r="E26" s="320"/>
      <c r="F26" s="320"/>
      <c r="G26" s="330" t="s">
        <v>6</v>
      </c>
      <c r="H26" s="105" t="s">
        <v>8</v>
      </c>
      <c r="I26" s="319"/>
      <c r="J26" s="354"/>
      <c r="K26" s="91">
        <v>1.4481350687200001E-2</v>
      </c>
      <c r="L26" s="350"/>
      <c r="M26" s="350"/>
      <c r="N26" s="384"/>
      <c r="O26" s="393"/>
      <c r="P26" s="390"/>
    </row>
    <row r="27" spans="2:16" ht="25.5" x14ac:dyDescent="0.25">
      <c r="B27" s="347"/>
      <c r="C27" s="350"/>
      <c r="D27" s="320"/>
      <c r="E27" s="320"/>
      <c r="F27" s="320"/>
      <c r="G27" s="326"/>
      <c r="H27" s="105" t="s">
        <v>8</v>
      </c>
      <c r="I27" s="319"/>
      <c r="J27" s="354"/>
      <c r="K27" s="91">
        <v>0.87753332420300001</v>
      </c>
      <c r="L27" s="350"/>
      <c r="M27" s="350"/>
      <c r="N27" s="384"/>
      <c r="O27" s="393"/>
      <c r="P27" s="390"/>
    </row>
    <row r="28" spans="2:16" ht="25.5" x14ac:dyDescent="0.25">
      <c r="B28" s="347"/>
      <c r="C28" s="350"/>
      <c r="D28" s="320"/>
      <c r="E28" s="320"/>
      <c r="F28" s="320"/>
      <c r="G28" s="15" t="s">
        <v>4</v>
      </c>
      <c r="H28" s="105" t="s">
        <v>4</v>
      </c>
      <c r="I28" s="319"/>
      <c r="J28" s="354"/>
      <c r="K28" s="91">
        <v>0.51918787178100001</v>
      </c>
      <c r="L28" s="350"/>
      <c r="M28" s="350"/>
      <c r="N28" s="384"/>
      <c r="O28" s="393"/>
      <c r="P28" s="390"/>
    </row>
    <row r="29" spans="2:16" ht="39" thickBot="1" x14ac:dyDescent="0.3">
      <c r="B29" s="348"/>
      <c r="C29" s="351"/>
      <c r="D29" s="308"/>
      <c r="E29" s="308"/>
      <c r="F29" s="308"/>
      <c r="G29" s="16" t="s">
        <v>57</v>
      </c>
      <c r="H29" s="106" t="s">
        <v>57</v>
      </c>
      <c r="I29" s="306"/>
      <c r="J29" s="355"/>
      <c r="K29" s="93">
        <v>0.151488332148</v>
      </c>
      <c r="L29" s="351"/>
      <c r="M29" s="351"/>
      <c r="N29" s="385"/>
      <c r="O29" s="394"/>
      <c r="P29" s="391"/>
    </row>
    <row r="30" spans="2:16" ht="38.25" x14ac:dyDescent="0.25">
      <c r="B30" s="307" t="s">
        <v>185</v>
      </c>
      <c r="C30" s="305">
        <v>51.49720955046805</v>
      </c>
      <c r="D30" s="307" t="s">
        <v>24</v>
      </c>
      <c r="E30" s="307" t="s">
        <v>26</v>
      </c>
      <c r="F30" s="309" t="s">
        <v>206</v>
      </c>
      <c r="G30" s="83" t="s">
        <v>3</v>
      </c>
      <c r="H30" s="66" t="s">
        <v>3</v>
      </c>
      <c r="I30" s="297" t="s">
        <v>182</v>
      </c>
      <c r="J30" s="343" t="s">
        <v>202</v>
      </c>
      <c r="K30" s="90">
        <v>1.7784869491828803</v>
      </c>
      <c r="L30" s="305"/>
      <c r="M30" s="305"/>
      <c r="N30" s="384"/>
      <c r="O30" s="393">
        <v>0</v>
      </c>
      <c r="P30" s="390">
        <v>0</v>
      </c>
    </row>
    <row r="31" spans="2:16" ht="38.25" x14ac:dyDescent="0.25">
      <c r="B31" s="320"/>
      <c r="C31" s="319"/>
      <c r="D31" s="320"/>
      <c r="E31" s="320"/>
      <c r="F31" s="322"/>
      <c r="G31" s="104" t="s">
        <v>12</v>
      </c>
      <c r="H31" s="105" t="s">
        <v>12</v>
      </c>
      <c r="I31" s="298"/>
      <c r="J31" s="344"/>
      <c r="K31" s="91">
        <v>0.53932652388752</v>
      </c>
      <c r="L31" s="319"/>
      <c r="M31" s="319"/>
      <c r="N31" s="384"/>
      <c r="O31" s="393"/>
      <c r="P31" s="390"/>
    </row>
    <row r="32" spans="2:16" ht="38.25" x14ac:dyDescent="0.25">
      <c r="B32" s="320"/>
      <c r="C32" s="319"/>
      <c r="D32" s="320"/>
      <c r="E32" s="320"/>
      <c r="F32" s="322"/>
      <c r="G32" s="104" t="s">
        <v>5</v>
      </c>
      <c r="H32" s="105" t="s">
        <v>5</v>
      </c>
      <c r="I32" s="298"/>
      <c r="J32" s="344"/>
      <c r="K32" s="91">
        <v>2.66003137011089</v>
      </c>
      <c r="L32" s="319"/>
      <c r="M32" s="319"/>
      <c r="N32" s="384"/>
      <c r="O32" s="393"/>
      <c r="P32" s="390"/>
    </row>
    <row r="33" spans="2:16" x14ac:dyDescent="0.25">
      <c r="B33" s="320"/>
      <c r="C33" s="319"/>
      <c r="D33" s="320"/>
      <c r="E33" s="320"/>
      <c r="F33" s="322"/>
      <c r="G33" s="104" t="s">
        <v>56</v>
      </c>
      <c r="H33" s="105" t="s">
        <v>56</v>
      </c>
      <c r="I33" s="298"/>
      <c r="J33" s="344"/>
      <c r="K33" s="91">
        <v>0.43918385504510005</v>
      </c>
      <c r="L33" s="319"/>
      <c r="M33" s="319"/>
      <c r="N33" s="384"/>
      <c r="O33" s="393"/>
      <c r="P33" s="390"/>
    </row>
    <row r="34" spans="2:16" ht="25.5" x14ac:dyDescent="0.25">
      <c r="B34" s="320"/>
      <c r="C34" s="319"/>
      <c r="D34" s="320"/>
      <c r="E34" s="320"/>
      <c r="F34" s="322"/>
      <c r="G34" s="104" t="s">
        <v>2</v>
      </c>
      <c r="H34" s="105" t="s">
        <v>8</v>
      </c>
      <c r="I34" s="298"/>
      <c r="J34" s="344"/>
      <c r="K34" s="91">
        <v>3.5415360320459004</v>
      </c>
      <c r="L34" s="319"/>
      <c r="M34" s="319"/>
      <c r="N34" s="384"/>
      <c r="O34" s="393"/>
      <c r="P34" s="390"/>
    </row>
    <row r="35" spans="2:16" ht="25.5" x14ac:dyDescent="0.25">
      <c r="B35" s="320"/>
      <c r="C35" s="319"/>
      <c r="D35" s="320"/>
      <c r="E35" s="320"/>
      <c r="F35" s="322"/>
      <c r="G35" s="104" t="s">
        <v>11</v>
      </c>
      <c r="H35" s="105" t="s">
        <v>8</v>
      </c>
      <c r="I35" s="298"/>
      <c r="J35" s="344"/>
      <c r="K35" s="91">
        <v>0.68468047553240008</v>
      </c>
      <c r="L35" s="319"/>
      <c r="M35" s="319"/>
      <c r="N35" s="384"/>
      <c r="O35" s="393"/>
      <c r="P35" s="390"/>
    </row>
    <row r="36" spans="2:16" ht="38.25" x14ac:dyDescent="0.25">
      <c r="B36" s="320"/>
      <c r="C36" s="319"/>
      <c r="D36" s="320"/>
      <c r="E36" s="320"/>
      <c r="F36" s="322"/>
      <c r="G36" s="330" t="s">
        <v>8</v>
      </c>
      <c r="H36" s="105" t="s">
        <v>3</v>
      </c>
      <c r="I36" s="298"/>
      <c r="J36" s="344"/>
      <c r="K36" s="91">
        <v>0.52289139476199997</v>
      </c>
      <c r="L36" s="319"/>
      <c r="M36" s="319"/>
      <c r="N36" s="384"/>
      <c r="O36" s="393"/>
      <c r="P36" s="390"/>
    </row>
    <row r="37" spans="2:16" ht="25.5" x14ac:dyDescent="0.25">
      <c r="B37" s="320"/>
      <c r="C37" s="319"/>
      <c r="D37" s="320"/>
      <c r="E37" s="320"/>
      <c r="F37" s="322"/>
      <c r="G37" s="322"/>
      <c r="H37" s="105" t="s">
        <v>9</v>
      </c>
      <c r="I37" s="298"/>
      <c r="J37" s="344"/>
      <c r="K37" s="91">
        <v>0.41336069101590001</v>
      </c>
      <c r="L37" s="319"/>
      <c r="M37" s="319"/>
      <c r="N37" s="384"/>
      <c r="O37" s="393"/>
      <c r="P37" s="390"/>
    </row>
    <row r="38" spans="2:16" ht="25.5" x14ac:dyDescent="0.25">
      <c r="B38" s="320"/>
      <c r="C38" s="319"/>
      <c r="D38" s="320"/>
      <c r="E38" s="320"/>
      <c r="F38" s="322"/>
      <c r="G38" s="326"/>
      <c r="H38" s="105" t="s">
        <v>8</v>
      </c>
      <c r="I38" s="298"/>
      <c r="J38" s="344"/>
      <c r="K38" s="91">
        <v>5.3156330354021453</v>
      </c>
      <c r="L38" s="319"/>
      <c r="M38" s="319"/>
      <c r="N38" s="384"/>
      <c r="O38" s="393"/>
      <c r="P38" s="390"/>
    </row>
    <row r="39" spans="2:16" ht="25.5" x14ac:dyDescent="0.25">
      <c r="B39" s="320"/>
      <c r="C39" s="319"/>
      <c r="D39" s="320"/>
      <c r="E39" s="320"/>
      <c r="F39" s="322"/>
      <c r="G39" s="104" t="s">
        <v>7</v>
      </c>
      <c r="H39" s="105" t="s">
        <v>8</v>
      </c>
      <c r="I39" s="298"/>
      <c r="J39" s="344"/>
      <c r="K39" s="91">
        <v>31.451764007203394</v>
      </c>
      <c r="L39" s="319"/>
      <c r="M39" s="319"/>
      <c r="N39" s="384"/>
      <c r="O39" s="393"/>
      <c r="P39" s="390"/>
    </row>
    <row r="40" spans="2:16" ht="25.5" x14ac:dyDescent="0.25">
      <c r="B40" s="320"/>
      <c r="C40" s="319"/>
      <c r="D40" s="320"/>
      <c r="E40" s="320"/>
      <c r="F40" s="322"/>
      <c r="G40" s="330" t="s">
        <v>6</v>
      </c>
      <c r="H40" s="101" t="s">
        <v>8</v>
      </c>
      <c r="I40" s="329"/>
      <c r="J40" s="352"/>
      <c r="K40" s="102">
        <v>2.404254127588525</v>
      </c>
      <c r="L40" s="319"/>
      <c r="M40" s="319"/>
      <c r="N40" s="384"/>
      <c r="O40" s="393"/>
      <c r="P40" s="390"/>
    </row>
    <row r="41" spans="2:16" x14ac:dyDescent="0.25">
      <c r="B41" s="320"/>
      <c r="C41" s="319"/>
      <c r="D41" s="320"/>
      <c r="E41" s="320"/>
      <c r="F41" s="322"/>
      <c r="G41" s="326"/>
      <c r="H41" s="101" t="s">
        <v>6</v>
      </c>
      <c r="I41" s="329"/>
      <c r="J41" s="352"/>
      <c r="K41" s="102">
        <v>1.6329597112701406</v>
      </c>
      <c r="L41" s="319"/>
      <c r="M41" s="319"/>
      <c r="N41" s="384"/>
      <c r="O41" s="393"/>
      <c r="P41" s="390"/>
    </row>
    <row r="42" spans="2:16" ht="25.5" x14ac:dyDescent="0.25">
      <c r="B42" s="320"/>
      <c r="C42" s="319"/>
      <c r="D42" s="320"/>
      <c r="E42" s="320"/>
      <c r="F42" s="322"/>
      <c r="G42" s="103" t="s">
        <v>4</v>
      </c>
      <c r="H42" s="101" t="s">
        <v>4</v>
      </c>
      <c r="I42" s="329"/>
      <c r="J42" s="352"/>
      <c r="K42" s="102">
        <v>9.6123583436900001E-2</v>
      </c>
      <c r="L42" s="319"/>
      <c r="M42" s="319"/>
      <c r="N42" s="384"/>
      <c r="O42" s="393"/>
      <c r="P42" s="390"/>
    </row>
    <row r="43" spans="2:16" ht="39" thickBot="1" x14ac:dyDescent="0.3">
      <c r="B43" s="308"/>
      <c r="C43" s="306"/>
      <c r="D43" s="308"/>
      <c r="E43" s="308"/>
      <c r="F43" s="310"/>
      <c r="G43" s="70" t="s">
        <v>57</v>
      </c>
      <c r="H43" s="106" t="s">
        <v>57</v>
      </c>
      <c r="I43" s="299"/>
      <c r="J43" s="345"/>
      <c r="K43" s="93">
        <v>1.6977793984360001E-2</v>
      </c>
      <c r="L43" s="306"/>
      <c r="M43" s="306"/>
      <c r="N43" s="385"/>
      <c r="O43" s="394"/>
      <c r="P43" s="391"/>
    </row>
    <row r="44" spans="2:16" ht="73.5" customHeight="1" thickBot="1" x14ac:dyDescent="0.3">
      <c r="B44" s="7" t="s">
        <v>188</v>
      </c>
      <c r="C44" s="5">
        <v>64.907106396853408</v>
      </c>
      <c r="D44" s="7" t="s">
        <v>24</v>
      </c>
      <c r="E44" s="7" t="s">
        <v>26</v>
      </c>
      <c r="F44" s="38" t="s">
        <v>207</v>
      </c>
      <c r="G44" s="4" t="s">
        <v>7</v>
      </c>
      <c r="H44" s="71" t="s">
        <v>8</v>
      </c>
      <c r="I44" s="5" t="s">
        <v>182</v>
      </c>
      <c r="J44" s="6" t="s">
        <v>202</v>
      </c>
      <c r="K44" s="84">
        <v>64.907106396853408</v>
      </c>
      <c r="L44" s="5"/>
      <c r="M44" s="5"/>
      <c r="N44" s="113"/>
      <c r="O44" s="114">
        <v>0</v>
      </c>
      <c r="P44" s="115">
        <v>0</v>
      </c>
    </row>
    <row r="45" spans="2:16" x14ac:dyDescent="0.25">
      <c r="B45" s="72"/>
      <c r="C45" s="73"/>
      <c r="D45" s="42"/>
      <c r="E45" s="42"/>
      <c r="F45" s="42"/>
      <c r="G45" s="74"/>
      <c r="H45" s="75"/>
      <c r="I45" s="44"/>
      <c r="J45" s="44"/>
      <c r="K45" s="96"/>
      <c r="L45" s="40"/>
      <c r="M45" s="40"/>
    </row>
    <row r="46" spans="2:16" x14ac:dyDescent="0.25">
      <c r="B46" s="72"/>
      <c r="C46" s="73"/>
      <c r="D46" s="42"/>
      <c r="E46" s="42"/>
      <c r="F46" s="42"/>
      <c r="G46" s="74"/>
      <c r="H46" s="75"/>
      <c r="I46" s="44"/>
      <c r="J46" s="44"/>
      <c r="K46" s="96"/>
      <c r="L46" s="40"/>
      <c r="M46" s="40"/>
    </row>
    <row r="47" spans="2:16" x14ac:dyDescent="0.25">
      <c r="B47" s="72"/>
      <c r="C47" s="73"/>
      <c r="D47" s="42"/>
      <c r="E47" s="42"/>
      <c r="F47" s="42"/>
      <c r="G47" s="74"/>
      <c r="H47" s="75"/>
      <c r="I47" s="44"/>
      <c r="J47" s="44"/>
      <c r="K47" s="96"/>
      <c r="L47" s="40"/>
      <c r="M47" s="40"/>
    </row>
    <row r="48" spans="2:16" x14ac:dyDescent="0.25">
      <c r="B48" s="72"/>
      <c r="C48" s="73"/>
      <c r="D48" s="42"/>
      <c r="E48" s="42"/>
      <c r="F48" s="42"/>
      <c r="G48" s="74"/>
      <c r="H48" s="75"/>
      <c r="I48" s="44"/>
      <c r="J48" s="44"/>
      <c r="K48" s="96"/>
      <c r="L48" s="40"/>
      <c r="M48" s="40"/>
    </row>
    <row r="49" spans="2:13" x14ac:dyDescent="0.25">
      <c r="B49" s="72"/>
      <c r="C49" s="73"/>
      <c r="D49" s="42"/>
      <c r="E49" s="42"/>
      <c r="F49" s="42"/>
      <c r="G49" s="74"/>
      <c r="H49" s="75"/>
      <c r="I49" s="44"/>
      <c r="J49" s="44"/>
      <c r="K49" s="96"/>
      <c r="L49" s="40"/>
      <c r="M49" s="40"/>
    </row>
    <row r="50" spans="2:13" x14ac:dyDescent="0.25">
      <c r="B50" s="72"/>
      <c r="C50" s="73"/>
      <c r="D50" s="42"/>
      <c r="E50" s="42"/>
      <c r="F50" s="42"/>
      <c r="G50" s="74"/>
      <c r="H50" s="75"/>
      <c r="I50" s="44"/>
      <c r="J50" s="44"/>
      <c r="K50" s="96"/>
      <c r="L50" s="40"/>
      <c r="M50" s="40"/>
    </row>
    <row r="51" spans="2:13" x14ac:dyDescent="0.25">
      <c r="B51" s="72"/>
      <c r="C51" s="73"/>
      <c r="D51" s="42"/>
      <c r="E51" s="42"/>
      <c r="F51" s="42"/>
      <c r="G51" s="74"/>
      <c r="H51" s="75"/>
      <c r="I51" s="44"/>
      <c r="J51" s="44"/>
      <c r="K51" s="96"/>
      <c r="L51" s="40"/>
      <c r="M51" s="40"/>
    </row>
    <row r="52" spans="2:13" x14ac:dyDescent="0.25">
      <c r="B52" s="72"/>
      <c r="C52" s="73"/>
      <c r="D52" s="42"/>
      <c r="E52" s="42"/>
      <c r="F52" s="42"/>
      <c r="G52" s="74"/>
      <c r="H52" s="75"/>
      <c r="I52" s="44"/>
      <c r="J52" s="44"/>
      <c r="K52" s="96"/>
      <c r="L52" s="40"/>
      <c r="M52" s="40"/>
    </row>
    <row r="53" spans="2:13" x14ac:dyDescent="0.25">
      <c r="B53" s="72"/>
      <c r="C53" s="73"/>
      <c r="D53" s="42"/>
      <c r="E53" s="42"/>
      <c r="F53" s="42"/>
      <c r="G53" s="74"/>
      <c r="H53" s="75"/>
      <c r="I53" s="44"/>
      <c r="J53" s="44"/>
      <c r="K53" s="96"/>
      <c r="L53" s="40"/>
      <c r="M53" s="40"/>
    </row>
    <row r="54" spans="2:13" x14ac:dyDescent="0.25">
      <c r="B54" s="72"/>
      <c r="C54" s="73"/>
      <c r="D54" s="42"/>
      <c r="E54" s="42"/>
      <c r="F54" s="42"/>
      <c r="G54" s="74"/>
      <c r="H54" s="75"/>
      <c r="I54" s="44"/>
      <c r="J54" s="44"/>
      <c r="K54" s="96"/>
      <c r="L54" s="40"/>
      <c r="M54" s="40"/>
    </row>
    <row r="55" spans="2:13" x14ac:dyDescent="0.25">
      <c r="B55" s="72"/>
      <c r="C55" s="73"/>
      <c r="D55" s="42"/>
      <c r="E55" s="42"/>
      <c r="F55" s="42"/>
      <c r="G55" s="74"/>
      <c r="H55" s="75"/>
      <c r="I55" s="44"/>
      <c r="J55" s="44"/>
      <c r="K55" s="96"/>
      <c r="L55" s="40"/>
      <c r="M55" s="40"/>
    </row>
    <row r="56" spans="2:13" x14ac:dyDescent="0.25">
      <c r="B56" s="72"/>
      <c r="C56" s="73"/>
      <c r="D56" s="42"/>
      <c r="E56" s="42"/>
      <c r="F56" s="42"/>
      <c r="G56" s="74"/>
      <c r="H56" s="75"/>
      <c r="I56" s="44"/>
      <c r="J56" s="44"/>
      <c r="K56" s="96"/>
      <c r="L56" s="40"/>
      <c r="M56" s="40"/>
    </row>
    <row r="57" spans="2:13" x14ac:dyDescent="0.25">
      <c r="B57" s="72"/>
      <c r="C57" s="73"/>
      <c r="D57" s="42"/>
      <c r="E57" s="42"/>
      <c r="F57" s="42"/>
      <c r="G57" s="74"/>
      <c r="H57" s="75"/>
      <c r="I57" s="44"/>
      <c r="J57" s="44"/>
      <c r="K57" s="96"/>
      <c r="L57" s="40"/>
      <c r="M57" s="40"/>
    </row>
    <row r="58" spans="2:13" x14ac:dyDescent="0.25">
      <c r="B58" s="72"/>
      <c r="C58" s="73"/>
      <c r="D58" s="42"/>
      <c r="E58" s="42"/>
      <c r="F58" s="42"/>
      <c r="G58" s="74"/>
      <c r="H58" s="75"/>
      <c r="I58" s="44"/>
      <c r="J58" s="44"/>
      <c r="K58" s="96"/>
      <c r="L58" s="40"/>
      <c r="M58" s="40"/>
    </row>
    <row r="59" spans="2:13" x14ac:dyDescent="0.25">
      <c r="B59" s="72"/>
      <c r="C59" s="73"/>
      <c r="D59" s="42"/>
      <c r="E59" s="42"/>
      <c r="F59" s="42"/>
      <c r="G59" s="74"/>
      <c r="H59" s="75"/>
      <c r="I59" s="44"/>
      <c r="J59" s="44"/>
      <c r="K59" s="96"/>
      <c r="L59" s="40"/>
      <c r="M59" s="40"/>
    </row>
    <row r="60" spans="2:13" x14ac:dyDescent="0.25">
      <c r="B60" s="72"/>
      <c r="C60" s="73"/>
      <c r="D60" s="42"/>
      <c r="E60" s="42"/>
      <c r="F60" s="42"/>
      <c r="G60" s="74"/>
      <c r="H60" s="75"/>
      <c r="I60" s="44"/>
      <c r="J60" s="44"/>
      <c r="K60" s="96"/>
      <c r="L60" s="40"/>
      <c r="M60" s="40"/>
    </row>
    <row r="61" spans="2:13" x14ac:dyDescent="0.25">
      <c r="B61" s="72"/>
      <c r="C61" s="73"/>
      <c r="D61" s="42"/>
      <c r="E61" s="42"/>
      <c r="F61" s="42"/>
      <c r="G61" s="74"/>
      <c r="H61" s="75"/>
      <c r="I61" s="44"/>
      <c r="J61" s="44"/>
      <c r="K61" s="96"/>
      <c r="L61" s="40"/>
      <c r="M61" s="40"/>
    </row>
    <row r="62" spans="2:13" x14ac:dyDescent="0.25">
      <c r="B62" s="72"/>
      <c r="C62" s="73"/>
      <c r="D62" s="42"/>
      <c r="E62" s="42"/>
      <c r="F62" s="42"/>
      <c r="G62" s="74"/>
      <c r="H62" s="75"/>
      <c r="I62" s="44"/>
      <c r="J62" s="44"/>
      <c r="K62" s="96"/>
      <c r="L62" s="40"/>
      <c r="M62" s="40"/>
    </row>
    <row r="63" spans="2:13" x14ac:dyDescent="0.25">
      <c r="B63" s="72"/>
      <c r="C63" s="73"/>
      <c r="D63" s="42"/>
      <c r="E63" s="42"/>
      <c r="F63" s="42"/>
      <c r="G63" s="74"/>
      <c r="H63" s="75"/>
      <c r="I63" s="44"/>
      <c r="J63" s="44"/>
      <c r="K63" s="96"/>
      <c r="L63" s="40"/>
      <c r="M63" s="40"/>
    </row>
    <row r="64" spans="2:13" x14ac:dyDescent="0.25">
      <c r="B64" s="72"/>
      <c r="C64" s="73"/>
      <c r="D64" s="42"/>
      <c r="E64" s="42"/>
      <c r="F64" s="42"/>
      <c r="G64" s="74"/>
      <c r="H64" s="75"/>
      <c r="I64" s="44"/>
      <c r="J64" s="44"/>
      <c r="K64" s="96"/>
      <c r="L64" s="40"/>
      <c r="M64" s="40"/>
    </row>
    <row r="65" spans="2:16" x14ac:dyDescent="0.25">
      <c r="B65" s="72"/>
      <c r="C65" s="73"/>
      <c r="D65" s="42"/>
      <c r="E65" s="42"/>
      <c r="F65" s="42"/>
      <c r="G65" s="74"/>
      <c r="H65" s="75"/>
      <c r="I65" s="44"/>
      <c r="J65" s="44"/>
      <c r="K65" s="96"/>
      <c r="L65" s="40"/>
      <c r="M65" s="40"/>
    </row>
    <row r="66" spans="2:16" x14ac:dyDescent="0.25">
      <c r="B66" s="72"/>
      <c r="C66" s="73"/>
      <c r="D66" s="42"/>
      <c r="E66" s="42"/>
      <c r="F66" s="42"/>
      <c r="G66" s="74"/>
      <c r="H66" s="75"/>
      <c r="I66" s="44"/>
      <c r="J66" s="44"/>
      <c r="K66" s="96"/>
      <c r="L66" s="40"/>
      <c r="M66" s="40"/>
    </row>
    <row r="67" spans="2:16" x14ac:dyDescent="0.25">
      <c r="B67" s="72"/>
      <c r="C67" s="73"/>
      <c r="D67" s="42"/>
      <c r="E67" s="42"/>
      <c r="F67" s="42"/>
      <c r="G67" s="74"/>
      <c r="H67" s="75"/>
      <c r="I67" s="44"/>
      <c r="J67" s="44"/>
      <c r="K67" s="96"/>
      <c r="L67" s="40"/>
      <c r="M67" s="40"/>
    </row>
    <row r="68" spans="2:16" x14ac:dyDescent="0.25">
      <c r="B68" s="72"/>
      <c r="C68" s="73"/>
      <c r="D68" s="42"/>
      <c r="E68" s="42"/>
      <c r="F68" s="42"/>
      <c r="G68" s="74"/>
      <c r="H68" s="75"/>
      <c r="I68" s="44"/>
      <c r="J68" s="44"/>
      <c r="K68" s="96"/>
      <c r="L68" s="40"/>
      <c r="M68" s="40"/>
    </row>
    <row r="69" spans="2:16" x14ac:dyDescent="0.25">
      <c r="B69" s="72"/>
      <c r="C69" s="73"/>
      <c r="D69" s="42"/>
      <c r="E69" s="42"/>
      <c r="F69" s="42"/>
      <c r="G69" s="74"/>
      <c r="H69" s="75"/>
      <c r="I69" s="44"/>
      <c r="J69" s="44"/>
      <c r="K69" s="96"/>
      <c r="L69" s="40"/>
      <c r="M69" s="40"/>
    </row>
    <row r="70" spans="2:16" x14ac:dyDescent="0.25">
      <c r="B70" s="72"/>
      <c r="C70" s="73"/>
      <c r="D70" s="42"/>
      <c r="E70" s="42"/>
      <c r="F70" s="42"/>
      <c r="G70" s="74"/>
      <c r="H70" s="75"/>
      <c r="I70" s="44"/>
      <c r="J70" s="44"/>
      <c r="K70" s="96"/>
      <c r="L70" s="40"/>
      <c r="M70" s="40"/>
    </row>
    <row r="71" spans="2:16" ht="15.75" thickBot="1" x14ac:dyDescent="0.3">
      <c r="B71" s="76"/>
      <c r="C71" s="77"/>
      <c r="D71" s="76"/>
      <c r="E71" s="78"/>
      <c r="F71" s="79"/>
      <c r="G71" s="80"/>
      <c r="H71" s="81"/>
      <c r="I71" s="77"/>
      <c r="J71" s="82"/>
      <c r="K71" s="97"/>
      <c r="L71" s="77"/>
      <c r="M71" s="77"/>
    </row>
    <row r="72" spans="2:16" ht="33" customHeight="1" thickBot="1" x14ac:dyDescent="0.3">
      <c r="B72" s="339" t="s">
        <v>16</v>
      </c>
      <c r="C72" s="333" t="s">
        <v>177</v>
      </c>
      <c r="D72" s="339" t="s">
        <v>15</v>
      </c>
      <c r="E72" s="339" t="s">
        <v>17</v>
      </c>
      <c r="F72" s="339" t="s">
        <v>18</v>
      </c>
      <c r="G72" s="339" t="s">
        <v>19</v>
      </c>
      <c r="H72" s="333" t="s">
        <v>20</v>
      </c>
      <c r="I72" s="333" t="s">
        <v>178</v>
      </c>
      <c r="J72" s="333" t="s">
        <v>179</v>
      </c>
      <c r="K72" s="335" t="s">
        <v>21</v>
      </c>
      <c r="L72" s="336"/>
      <c r="M72" s="337"/>
      <c r="N72" s="333" t="s">
        <v>252</v>
      </c>
      <c r="O72" s="375" t="s">
        <v>253</v>
      </c>
      <c r="P72" s="375" t="s">
        <v>156</v>
      </c>
    </row>
    <row r="73" spans="2:16" ht="33" customHeight="1" thickBot="1" x14ac:dyDescent="0.3">
      <c r="B73" s="340"/>
      <c r="C73" s="334"/>
      <c r="D73" s="340"/>
      <c r="E73" s="340"/>
      <c r="F73" s="340"/>
      <c r="G73" s="340"/>
      <c r="H73" s="334"/>
      <c r="I73" s="334"/>
      <c r="J73" s="334"/>
      <c r="K73" s="195" t="s">
        <v>22</v>
      </c>
      <c r="L73" s="99" t="s">
        <v>180</v>
      </c>
      <c r="M73" s="99" t="s">
        <v>23</v>
      </c>
      <c r="N73" s="334"/>
      <c r="O73" s="376"/>
      <c r="P73" s="376"/>
    </row>
    <row r="74" spans="2:16" ht="38.25" x14ac:dyDescent="0.25">
      <c r="B74" s="307" t="s">
        <v>208</v>
      </c>
      <c r="C74" s="305">
        <v>110.00166044967635</v>
      </c>
      <c r="D74" s="307" t="s">
        <v>24</v>
      </c>
      <c r="E74" s="307" t="s">
        <v>26</v>
      </c>
      <c r="F74" s="309" t="s">
        <v>186</v>
      </c>
      <c r="G74" s="83" t="s">
        <v>3</v>
      </c>
      <c r="H74" s="66" t="s">
        <v>3</v>
      </c>
      <c r="I74" s="297" t="s">
        <v>182</v>
      </c>
      <c r="J74" s="343" t="s">
        <v>187</v>
      </c>
      <c r="K74" s="90">
        <v>1.7293089590521</v>
      </c>
      <c r="L74" s="305"/>
      <c r="M74" s="370"/>
      <c r="N74" s="383"/>
      <c r="O74" s="392">
        <v>0</v>
      </c>
      <c r="P74" s="389">
        <v>0</v>
      </c>
    </row>
    <row r="75" spans="2:16" ht="38.25" x14ac:dyDescent="0.25">
      <c r="B75" s="320"/>
      <c r="C75" s="319"/>
      <c r="D75" s="320"/>
      <c r="E75" s="320"/>
      <c r="F75" s="322"/>
      <c r="G75" s="104" t="s">
        <v>12</v>
      </c>
      <c r="H75" s="105" t="s">
        <v>12</v>
      </c>
      <c r="I75" s="298"/>
      <c r="J75" s="344"/>
      <c r="K75" s="91">
        <v>1.8510657738188598</v>
      </c>
      <c r="L75" s="319"/>
      <c r="M75" s="371"/>
      <c r="N75" s="384"/>
      <c r="O75" s="393"/>
      <c r="P75" s="390"/>
    </row>
    <row r="76" spans="2:16" ht="38.25" x14ac:dyDescent="0.25">
      <c r="B76" s="320"/>
      <c r="C76" s="319"/>
      <c r="D76" s="320"/>
      <c r="E76" s="320"/>
      <c r="F76" s="322"/>
      <c r="G76" s="104" t="s">
        <v>5</v>
      </c>
      <c r="H76" s="105" t="s">
        <v>5</v>
      </c>
      <c r="I76" s="298"/>
      <c r="J76" s="344"/>
      <c r="K76" s="91">
        <v>1.5461046711616</v>
      </c>
      <c r="L76" s="319"/>
      <c r="M76" s="371"/>
      <c r="N76" s="384"/>
      <c r="O76" s="393"/>
      <c r="P76" s="390"/>
    </row>
    <row r="77" spans="2:16" x14ac:dyDescent="0.25">
      <c r="B77" s="320"/>
      <c r="C77" s="319"/>
      <c r="D77" s="320"/>
      <c r="E77" s="320"/>
      <c r="F77" s="322"/>
      <c r="G77" s="104" t="s">
        <v>56</v>
      </c>
      <c r="H77" s="105" t="s">
        <v>56</v>
      </c>
      <c r="I77" s="298"/>
      <c r="J77" s="344"/>
      <c r="K77" s="91">
        <v>1.976488896008</v>
      </c>
      <c r="L77" s="319"/>
      <c r="M77" s="371"/>
      <c r="N77" s="384"/>
      <c r="O77" s="393"/>
      <c r="P77" s="390"/>
    </row>
    <row r="78" spans="2:16" ht="25.5" x14ac:dyDescent="0.25">
      <c r="B78" s="320"/>
      <c r="C78" s="319"/>
      <c r="D78" s="320"/>
      <c r="E78" s="320"/>
      <c r="F78" s="322"/>
      <c r="G78" s="104" t="s">
        <v>2</v>
      </c>
      <c r="H78" s="105" t="s">
        <v>8</v>
      </c>
      <c r="I78" s="298"/>
      <c r="J78" s="344"/>
      <c r="K78" s="91">
        <v>1.6321140865369999</v>
      </c>
      <c r="L78" s="319"/>
      <c r="M78" s="371"/>
      <c r="N78" s="384"/>
      <c r="O78" s="393"/>
      <c r="P78" s="390"/>
    </row>
    <row r="79" spans="2:16" ht="25.5" x14ac:dyDescent="0.25">
      <c r="B79" s="320"/>
      <c r="C79" s="319"/>
      <c r="D79" s="320"/>
      <c r="E79" s="320"/>
      <c r="F79" s="322"/>
      <c r="G79" s="104" t="s">
        <v>11</v>
      </c>
      <c r="H79" s="105" t="s">
        <v>8</v>
      </c>
      <c r="I79" s="298"/>
      <c r="J79" s="344"/>
      <c r="K79" s="91">
        <v>0.28207800703800001</v>
      </c>
      <c r="L79" s="319"/>
      <c r="M79" s="371"/>
      <c r="N79" s="384"/>
      <c r="O79" s="393"/>
      <c r="P79" s="390"/>
    </row>
    <row r="80" spans="2:16" ht="38.25" x14ac:dyDescent="0.25">
      <c r="B80" s="320"/>
      <c r="C80" s="319"/>
      <c r="D80" s="320"/>
      <c r="E80" s="320"/>
      <c r="F80" s="322"/>
      <c r="G80" s="330" t="s">
        <v>8</v>
      </c>
      <c r="H80" s="105" t="s">
        <v>3</v>
      </c>
      <c r="I80" s="298"/>
      <c r="J80" s="344"/>
      <c r="K80" s="91">
        <v>2.3648417746085997</v>
      </c>
      <c r="L80" s="319"/>
      <c r="M80" s="371"/>
      <c r="N80" s="384"/>
      <c r="O80" s="393"/>
      <c r="P80" s="390"/>
    </row>
    <row r="81" spans="2:16" ht="25.5" x14ac:dyDescent="0.25">
      <c r="B81" s="320"/>
      <c r="C81" s="319"/>
      <c r="D81" s="320"/>
      <c r="E81" s="320"/>
      <c r="F81" s="322"/>
      <c r="G81" s="322"/>
      <c r="H81" s="105" t="s">
        <v>9</v>
      </c>
      <c r="I81" s="298"/>
      <c r="J81" s="344"/>
      <c r="K81" s="91">
        <v>1.8770402251901799</v>
      </c>
      <c r="L81" s="319"/>
      <c r="M81" s="371"/>
      <c r="N81" s="384"/>
      <c r="O81" s="393"/>
      <c r="P81" s="390"/>
    </row>
    <row r="82" spans="2:16" ht="25.5" x14ac:dyDescent="0.25">
      <c r="B82" s="320"/>
      <c r="C82" s="319"/>
      <c r="D82" s="320"/>
      <c r="E82" s="320"/>
      <c r="F82" s="322"/>
      <c r="G82" s="326"/>
      <c r="H82" s="105" t="s">
        <v>8</v>
      </c>
      <c r="I82" s="298"/>
      <c r="J82" s="344"/>
      <c r="K82" s="91">
        <v>11.847574827246298</v>
      </c>
      <c r="L82" s="319"/>
      <c r="M82" s="371"/>
      <c r="N82" s="384"/>
      <c r="O82" s="393"/>
      <c r="P82" s="390"/>
    </row>
    <row r="83" spans="2:16" ht="25.5" x14ac:dyDescent="0.25">
      <c r="B83" s="320"/>
      <c r="C83" s="319"/>
      <c r="D83" s="320"/>
      <c r="E83" s="320"/>
      <c r="F83" s="322"/>
      <c r="G83" s="15" t="s">
        <v>10</v>
      </c>
      <c r="H83" s="105" t="s">
        <v>10</v>
      </c>
      <c r="I83" s="298"/>
      <c r="J83" s="344"/>
      <c r="K83" s="91">
        <v>0.201828925903</v>
      </c>
      <c r="L83" s="319"/>
      <c r="M83" s="371"/>
      <c r="N83" s="384"/>
      <c r="O83" s="393"/>
      <c r="P83" s="390"/>
    </row>
    <row r="84" spans="2:16" ht="38.25" x14ac:dyDescent="0.25">
      <c r="B84" s="320"/>
      <c r="C84" s="319"/>
      <c r="D84" s="320"/>
      <c r="E84" s="320"/>
      <c r="F84" s="322"/>
      <c r="G84" s="330" t="s">
        <v>7</v>
      </c>
      <c r="H84" s="105" t="s">
        <v>3</v>
      </c>
      <c r="I84" s="298"/>
      <c r="J84" s="344"/>
      <c r="K84" s="91">
        <v>6.75764600194E-2</v>
      </c>
      <c r="L84" s="319"/>
      <c r="M84" s="371"/>
      <c r="N84" s="384"/>
      <c r="O84" s="393"/>
      <c r="P84" s="390"/>
    </row>
    <row r="85" spans="2:16" ht="25.5" x14ac:dyDescent="0.25">
      <c r="B85" s="320"/>
      <c r="C85" s="319"/>
      <c r="D85" s="320"/>
      <c r="E85" s="320"/>
      <c r="F85" s="322"/>
      <c r="G85" s="322"/>
      <c r="H85" s="105" t="s">
        <v>9</v>
      </c>
      <c r="I85" s="298"/>
      <c r="J85" s="344"/>
      <c r="K85" s="91">
        <v>5.0120300140699996</v>
      </c>
      <c r="L85" s="319"/>
      <c r="M85" s="371"/>
      <c r="N85" s="384"/>
      <c r="O85" s="393"/>
      <c r="P85" s="390"/>
    </row>
    <row r="86" spans="2:16" ht="25.5" x14ac:dyDescent="0.25">
      <c r="B86" s="320"/>
      <c r="C86" s="319"/>
      <c r="D86" s="320"/>
      <c r="E86" s="320"/>
      <c r="F86" s="322"/>
      <c r="G86" s="322"/>
      <c r="H86" s="105" t="s">
        <v>8</v>
      </c>
      <c r="I86" s="298"/>
      <c r="J86" s="344"/>
      <c r="K86" s="91">
        <v>71.44967022174869</v>
      </c>
      <c r="L86" s="319"/>
      <c r="M86" s="371"/>
      <c r="N86" s="384"/>
      <c r="O86" s="393"/>
      <c r="P86" s="390"/>
    </row>
    <row r="87" spans="2:16" ht="25.5" x14ac:dyDescent="0.25">
      <c r="B87" s="320"/>
      <c r="C87" s="319"/>
      <c r="D87" s="320"/>
      <c r="E87" s="320"/>
      <c r="F87" s="322"/>
      <c r="G87" s="322"/>
      <c r="H87" s="105" t="s">
        <v>7</v>
      </c>
      <c r="I87" s="298"/>
      <c r="J87" s="344"/>
      <c r="K87" s="91">
        <v>0.83376674177298993</v>
      </c>
      <c r="L87" s="319"/>
      <c r="M87" s="371"/>
      <c r="N87" s="384"/>
      <c r="O87" s="393"/>
      <c r="P87" s="390"/>
    </row>
    <row r="88" spans="2:16" x14ac:dyDescent="0.25">
      <c r="B88" s="320"/>
      <c r="C88" s="319"/>
      <c r="D88" s="320"/>
      <c r="E88" s="320"/>
      <c r="F88" s="322"/>
      <c r="G88" s="326"/>
      <c r="H88" s="105" t="s">
        <v>6</v>
      </c>
      <c r="I88" s="298"/>
      <c r="J88" s="344"/>
      <c r="K88" s="91">
        <v>6.1176878666242003E-2</v>
      </c>
      <c r="L88" s="319"/>
      <c r="M88" s="371"/>
      <c r="N88" s="384"/>
      <c r="O88" s="393"/>
      <c r="P88" s="390"/>
    </row>
    <row r="89" spans="2:16" ht="25.5" x14ac:dyDescent="0.25">
      <c r="B89" s="320"/>
      <c r="C89" s="319"/>
      <c r="D89" s="320"/>
      <c r="E89" s="320"/>
      <c r="F89" s="322"/>
      <c r="G89" s="330" t="s">
        <v>6</v>
      </c>
      <c r="H89" s="105" t="s">
        <v>8</v>
      </c>
      <c r="I89" s="298"/>
      <c r="J89" s="344"/>
      <c r="K89" s="91">
        <v>4.0300244823749996</v>
      </c>
      <c r="L89" s="319"/>
      <c r="M89" s="371"/>
      <c r="N89" s="384"/>
      <c r="O89" s="393"/>
      <c r="P89" s="390"/>
    </row>
    <row r="90" spans="2:16" ht="25.5" x14ac:dyDescent="0.25">
      <c r="B90" s="320"/>
      <c r="C90" s="319"/>
      <c r="D90" s="320"/>
      <c r="E90" s="320"/>
      <c r="F90" s="322"/>
      <c r="G90" s="322"/>
      <c r="H90" s="105" t="s">
        <v>7</v>
      </c>
      <c r="I90" s="298"/>
      <c r="J90" s="344"/>
      <c r="K90" s="91">
        <v>0.36474896601000001</v>
      </c>
      <c r="L90" s="319"/>
      <c r="M90" s="371"/>
      <c r="N90" s="384"/>
      <c r="O90" s="393"/>
      <c r="P90" s="390"/>
    </row>
    <row r="91" spans="2:16" x14ac:dyDescent="0.25">
      <c r="B91" s="320"/>
      <c r="C91" s="319"/>
      <c r="D91" s="320"/>
      <c r="E91" s="320"/>
      <c r="F91" s="322"/>
      <c r="G91" s="326"/>
      <c r="H91" s="105" t="s">
        <v>6</v>
      </c>
      <c r="I91" s="298"/>
      <c r="J91" s="344"/>
      <c r="K91" s="91">
        <v>0.14228080546300001</v>
      </c>
      <c r="L91" s="319"/>
      <c r="M91" s="371"/>
      <c r="N91" s="384"/>
      <c r="O91" s="393"/>
      <c r="P91" s="390"/>
    </row>
    <row r="92" spans="2:16" ht="25.5" x14ac:dyDescent="0.25">
      <c r="B92" s="320"/>
      <c r="C92" s="319"/>
      <c r="D92" s="320"/>
      <c r="E92" s="320"/>
      <c r="F92" s="322"/>
      <c r="G92" s="15" t="s">
        <v>4</v>
      </c>
      <c r="H92" s="105" t="s">
        <v>4</v>
      </c>
      <c r="I92" s="298"/>
      <c r="J92" s="344"/>
      <c r="K92" s="91">
        <v>2.5829339560953501</v>
      </c>
      <c r="L92" s="319"/>
      <c r="M92" s="371"/>
      <c r="N92" s="384"/>
      <c r="O92" s="393"/>
      <c r="P92" s="390"/>
    </row>
    <row r="93" spans="2:16" ht="38.25" x14ac:dyDescent="0.25">
      <c r="B93" s="320"/>
      <c r="C93" s="319"/>
      <c r="D93" s="320"/>
      <c r="E93" s="320"/>
      <c r="F93" s="322"/>
      <c r="G93" s="15" t="s">
        <v>1</v>
      </c>
      <c r="H93" s="105" t="s">
        <v>1</v>
      </c>
      <c r="I93" s="298"/>
      <c r="J93" s="344"/>
      <c r="K93" s="91">
        <v>7.2302232416739998E-2</v>
      </c>
      <c r="L93" s="319"/>
      <c r="M93" s="371"/>
      <c r="N93" s="384"/>
      <c r="O93" s="393"/>
      <c r="P93" s="390"/>
    </row>
    <row r="94" spans="2:16" ht="39" thickBot="1" x14ac:dyDescent="0.3">
      <c r="B94" s="308"/>
      <c r="C94" s="306"/>
      <c r="D94" s="308"/>
      <c r="E94" s="308"/>
      <c r="F94" s="310"/>
      <c r="G94" s="70" t="s">
        <v>57</v>
      </c>
      <c r="H94" s="106" t="s">
        <v>57</v>
      </c>
      <c r="I94" s="299"/>
      <c r="J94" s="345"/>
      <c r="K94" s="93">
        <v>7.6703544475300006E-2</v>
      </c>
      <c r="L94" s="306"/>
      <c r="M94" s="372"/>
      <c r="N94" s="385"/>
      <c r="O94" s="394"/>
      <c r="P94" s="391"/>
    </row>
    <row r="95" spans="2:16" ht="38.25" x14ac:dyDescent="0.25">
      <c r="B95" s="307" t="s">
        <v>209</v>
      </c>
      <c r="C95" s="305">
        <v>11.916144313189623</v>
      </c>
      <c r="D95" s="307" t="s">
        <v>24</v>
      </c>
      <c r="E95" s="307" t="s">
        <v>26</v>
      </c>
      <c r="F95" s="309" t="s">
        <v>210</v>
      </c>
      <c r="G95" s="83" t="s">
        <v>3</v>
      </c>
      <c r="H95" s="66" t="s">
        <v>3</v>
      </c>
      <c r="I95" s="297" t="s">
        <v>182</v>
      </c>
      <c r="J95" s="343" t="s">
        <v>229</v>
      </c>
      <c r="K95" s="90">
        <v>0.18600439009379999</v>
      </c>
      <c r="L95" s="305"/>
      <c r="M95" s="305"/>
      <c r="N95" s="383"/>
      <c r="O95" s="392">
        <v>0</v>
      </c>
      <c r="P95" s="389">
        <v>0</v>
      </c>
    </row>
    <row r="96" spans="2:16" ht="38.25" x14ac:dyDescent="0.25">
      <c r="B96" s="320"/>
      <c r="C96" s="319"/>
      <c r="D96" s="320"/>
      <c r="E96" s="320"/>
      <c r="F96" s="322"/>
      <c r="G96" s="104" t="s">
        <v>12</v>
      </c>
      <c r="H96" s="105" t="s">
        <v>12</v>
      </c>
      <c r="I96" s="298"/>
      <c r="J96" s="344"/>
      <c r="K96" s="91">
        <v>0.22052369746266001</v>
      </c>
      <c r="L96" s="319"/>
      <c r="M96" s="319"/>
      <c r="N96" s="384"/>
      <c r="O96" s="393"/>
      <c r="P96" s="390"/>
    </row>
    <row r="97" spans="2:16" ht="38.25" x14ac:dyDescent="0.25">
      <c r="B97" s="320"/>
      <c r="C97" s="319"/>
      <c r="D97" s="320"/>
      <c r="E97" s="320"/>
      <c r="F97" s="322"/>
      <c r="G97" s="104" t="s">
        <v>5</v>
      </c>
      <c r="H97" s="105" t="s">
        <v>5</v>
      </c>
      <c r="I97" s="298"/>
      <c r="J97" s="344"/>
      <c r="K97" s="91">
        <v>0.44136942565339998</v>
      </c>
      <c r="L97" s="319"/>
      <c r="M97" s="319"/>
      <c r="N97" s="384"/>
      <c r="O97" s="393"/>
      <c r="P97" s="390"/>
    </row>
    <row r="98" spans="2:16" x14ac:dyDescent="0.25">
      <c r="B98" s="320"/>
      <c r="C98" s="319"/>
      <c r="D98" s="320"/>
      <c r="E98" s="320"/>
      <c r="F98" s="322"/>
      <c r="G98" s="104" t="s">
        <v>56</v>
      </c>
      <c r="H98" s="105" t="s">
        <v>56</v>
      </c>
      <c r="I98" s="298"/>
      <c r="J98" s="344"/>
      <c r="K98" s="91">
        <v>0.59206253362850003</v>
      </c>
      <c r="L98" s="319"/>
      <c r="M98" s="319"/>
      <c r="N98" s="384"/>
      <c r="O98" s="393"/>
      <c r="P98" s="390"/>
    </row>
    <row r="99" spans="2:16" ht="25.5" x14ac:dyDescent="0.25">
      <c r="B99" s="320"/>
      <c r="C99" s="319"/>
      <c r="D99" s="320"/>
      <c r="E99" s="320"/>
      <c r="F99" s="322"/>
      <c r="G99" s="104" t="s">
        <v>2</v>
      </c>
      <c r="H99" s="105" t="s">
        <v>8</v>
      </c>
      <c r="I99" s="298"/>
      <c r="J99" s="344"/>
      <c r="K99" s="91">
        <v>0.1014407052356</v>
      </c>
      <c r="L99" s="319"/>
      <c r="M99" s="319"/>
      <c r="N99" s="384"/>
      <c r="O99" s="393"/>
      <c r="P99" s="390"/>
    </row>
    <row r="100" spans="2:16" ht="25.5" x14ac:dyDescent="0.25">
      <c r="B100" s="320"/>
      <c r="C100" s="319"/>
      <c r="D100" s="320"/>
      <c r="E100" s="320"/>
      <c r="F100" s="322"/>
      <c r="G100" s="104" t="s">
        <v>11</v>
      </c>
      <c r="H100" s="105" t="s">
        <v>8</v>
      </c>
      <c r="I100" s="298"/>
      <c r="J100" s="344"/>
      <c r="K100" s="91">
        <v>5.5968056721999997E-2</v>
      </c>
      <c r="L100" s="319"/>
      <c r="M100" s="319"/>
      <c r="N100" s="384"/>
      <c r="O100" s="393"/>
      <c r="P100" s="390"/>
    </row>
    <row r="101" spans="2:16" ht="25.5" x14ac:dyDescent="0.25">
      <c r="B101" s="320"/>
      <c r="C101" s="319"/>
      <c r="D101" s="320"/>
      <c r="E101" s="320"/>
      <c r="F101" s="322"/>
      <c r="G101" s="86" t="s">
        <v>8</v>
      </c>
      <c r="H101" s="105" t="s">
        <v>8</v>
      </c>
      <c r="I101" s="298"/>
      <c r="J101" s="344"/>
      <c r="K101" s="91">
        <v>0.45016123118027102</v>
      </c>
      <c r="L101" s="319"/>
      <c r="M101" s="319"/>
      <c r="N101" s="384"/>
      <c r="O101" s="393"/>
      <c r="P101" s="390"/>
    </row>
    <row r="102" spans="2:16" ht="25.5" x14ac:dyDescent="0.25">
      <c r="B102" s="320"/>
      <c r="C102" s="319"/>
      <c r="D102" s="320"/>
      <c r="E102" s="320"/>
      <c r="F102" s="322"/>
      <c r="G102" s="15" t="s">
        <v>10</v>
      </c>
      <c r="H102" s="105" t="s">
        <v>10</v>
      </c>
      <c r="I102" s="298"/>
      <c r="J102" s="344"/>
      <c r="K102" s="91">
        <v>0.128379858332</v>
      </c>
      <c r="L102" s="319"/>
      <c r="M102" s="319"/>
      <c r="N102" s="384"/>
      <c r="O102" s="393"/>
      <c r="P102" s="390"/>
    </row>
    <row r="103" spans="2:16" ht="25.5" x14ac:dyDescent="0.25">
      <c r="B103" s="320"/>
      <c r="C103" s="319"/>
      <c r="D103" s="320"/>
      <c r="E103" s="320"/>
      <c r="F103" s="322"/>
      <c r="G103" s="100" t="s">
        <v>7</v>
      </c>
      <c r="H103" s="105" t="s">
        <v>8</v>
      </c>
      <c r="I103" s="298"/>
      <c r="J103" s="344"/>
      <c r="K103" s="91">
        <v>0.1743693022718931</v>
      </c>
      <c r="L103" s="319"/>
      <c r="M103" s="319"/>
      <c r="N103" s="384"/>
      <c r="O103" s="393"/>
      <c r="P103" s="390"/>
    </row>
    <row r="104" spans="2:16" ht="25.5" x14ac:dyDescent="0.25">
      <c r="B104" s="320"/>
      <c r="C104" s="319"/>
      <c r="D104" s="320"/>
      <c r="E104" s="320"/>
      <c r="F104" s="322"/>
      <c r="G104" s="330" t="s">
        <v>6</v>
      </c>
      <c r="H104" s="105" t="s">
        <v>8</v>
      </c>
      <c r="I104" s="298"/>
      <c r="J104" s="344"/>
      <c r="K104" s="91">
        <v>7.90761100173E-2</v>
      </c>
      <c r="L104" s="319"/>
      <c r="M104" s="319"/>
      <c r="N104" s="384"/>
      <c r="O104" s="393"/>
      <c r="P104" s="390"/>
    </row>
    <row r="105" spans="2:16" ht="22.5" customHeight="1" thickBot="1" x14ac:dyDescent="0.3">
      <c r="B105" s="308"/>
      <c r="C105" s="306"/>
      <c r="D105" s="308"/>
      <c r="E105" s="308"/>
      <c r="F105" s="310"/>
      <c r="G105" s="310"/>
      <c r="H105" s="106" t="s">
        <v>6</v>
      </c>
      <c r="I105" s="299"/>
      <c r="J105" s="345"/>
      <c r="K105" s="93">
        <v>9.4867890025922001</v>
      </c>
      <c r="L105" s="306"/>
      <c r="M105" s="306"/>
      <c r="N105" s="385"/>
      <c r="O105" s="394"/>
      <c r="P105" s="391"/>
    </row>
    <row r="106" spans="2:16" ht="15.75" customHeight="1" thickBot="1" x14ac:dyDescent="0.3">
      <c r="B106" s="335" t="s">
        <v>254</v>
      </c>
      <c r="C106" s="336"/>
      <c r="D106" s="336"/>
      <c r="E106" s="336"/>
      <c r="F106" s="336"/>
      <c r="G106" s="336"/>
      <c r="H106" s="336"/>
      <c r="I106" s="337"/>
      <c r="J106" s="85"/>
      <c r="K106" s="84">
        <f>SUM(K6:K105)</f>
        <v>285.51684399645262</v>
      </c>
      <c r="L106" s="341"/>
      <c r="M106" s="342"/>
      <c r="N106" s="341"/>
      <c r="O106" s="342"/>
      <c r="P106" s="115">
        <v>0</v>
      </c>
    </row>
    <row r="111" spans="2:16" ht="28.5" customHeight="1" x14ac:dyDescent="0.25"/>
    <row r="112" spans="2:16" ht="27" customHeight="1" x14ac:dyDescent="0.25">
      <c r="O112" s="388"/>
      <c r="P112" s="388"/>
    </row>
    <row r="114" spans="2:17" x14ac:dyDescent="0.25">
      <c r="Q114" s="13"/>
    </row>
    <row r="115" spans="2:17" ht="22.5" customHeight="1" x14ac:dyDescent="0.25"/>
    <row r="120" spans="2:17" x14ac:dyDescent="0.25">
      <c r="B120" s="39"/>
      <c r="C120" s="40"/>
      <c r="D120" s="39"/>
      <c r="E120" s="39"/>
      <c r="F120" s="74"/>
      <c r="G120" s="74"/>
      <c r="H120" s="75"/>
      <c r="I120" s="40"/>
      <c r="J120" s="44"/>
      <c r="K120" s="96"/>
      <c r="L120" s="40"/>
      <c r="M120" s="40"/>
    </row>
    <row r="121" spans="2:17" x14ac:dyDescent="0.25">
      <c r="B121" s="39"/>
      <c r="C121" s="40"/>
      <c r="D121" s="39"/>
      <c r="E121" s="39"/>
      <c r="F121" s="74"/>
      <c r="G121" s="74"/>
      <c r="H121" s="75"/>
      <c r="I121" s="40"/>
      <c r="J121" s="44"/>
      <c r="K121" s="96"/>
      <c r="L121" s="40"/>
      <c r="M121" s="40"/>
    </row>
    <row r="122" spans="2:17" x14ac:dyDescent="0.25">
      <c r="B122" s="39"/>
      <c r="C122" s="40"/>
      <c r="D122" s="39"/>
      <c r="E122" s="39"/>
      <c r="F122" s="74"/>
      <c r="G122" s="74"/>
      <c r="H122" s="75"/>
      <c r="I122" s="40"/>
      <c r="J122" s="44"/>
      <c r="K122" s="96"/>
      <c r="L122" s="40"/>
      <c r="M122" s="40"/>
    </row>
    <row r="123" spans="2:17" x14ac:dyDescent="0.25">
      <c r="B123" s="39"/>
      <c r="C123" s="40"/>
      <c r="D123" s="39"/>
      <c r="E123" s="39"/>
      <c r="F123" s="74"/>
      <c r="G123" s="74"/>
      <c r="H123" s="75"/>
      <c r="I123" s="40"/>
      <c r="J123" s="44"/>
      <c r="K123" s="96"/>
      <c r="L123" s="40"/>
      <c r="M123" s="40"/>
    </row>
    <row r="124" spans="2:17" x14ac:dyDescent="0.25">
      <c r="B124" s="39"/>
      <c r="C124" s="40"/>
      <c r="D124" s="39"/>
      <c r="E124" s="39"/>
      <c r="F124" s="74"/>
      <c r="G124" s="74"/>
      <c r="H124" s="75"/>
      <c r="I124" s="40"/>
      <c r="J124" s="44"/>
      <c r="K124" s="96"/>
      <c r="L124" s="40"/>
      <c r="M124" s="40"/>
    </row>
    <row r="125" spans="2:17" x14ac:dyDescent="0.25">
      <c r="B125" s="39"/>
      <c r="C125" s="40"/>
      <c r="D125" s="39"/>
      <c r="E125" s="39"/>
      <c r="F125" s="74"/>
      <c r="G125" s="74"/>
      <c r="H125" s="75"/>
      <c r="I125" s="40"/>
      <c r="J125" s="44"/>
      <c r="K125" s="96"/>
      <c r="L125" s="40"/>
      <c r="M125" s="40"/>
    </row>
    <row r="126" spans="2:17" x14ac:dyDescent="0.25">
      <c r="B126" s="39"/>
      <c r="C126" s="40"/>
      <c r="D126" s="39"/>
      <c r="E126" s="39"/>
      <c r="F126" s="74"/>
      <c r="G126" s="74"/>
      <c r="H126" s="75"/>
      <c r="I126" s="40"/>
      <c r="J126" s="44"/>
      <c r="K126" s="96"/>
      <c r="L126" s="40"/>
      <c r="M126" s="40"/>
    </row>
    <row r="127" spans="2:17" x14ac:dyDescent="0.25">
      <c r="B127" s="39"/>
      <c r="C127" s="40"/>
      <c r="D127" s="39"/>
      <c r="E127" s="39"/>
      <c r="F127" s="74"/>
      <c r="G127" s="74"/>
      <c r="H127" s="75"/>
      <c r="I127" s="40"/>
      <c r="J127" s="44"/>
      <c r="K127" s="96"/>
      <c r="L127" s="40"/>
      <c r="M127" s="40"/>
    </row>
    <row r="128" spans="2:17" x14ac:dyDescent="0.25">
      <c r="B128" s="39"/>
      <c r="C128" s="40"/>
      <c r="D128" s="39"/>
      <c r="E128" s="39"/>
      <c r="F128" s="74"/>
      <c r="G128" s="74"/>
      <c r="H128" s="75"/>
      <c r="I128" s="40"/>
      <c r="J128" s="44"/>
      <c r="K128" s="96"/>
      <c r="L128" s="40"/>
      <c r="M128" s="40"/>
    </row>
    <row r="129" spans="2:13" x14ac:dyDescent="0.25">
      <c r="B129" s="39"/>
      <c r="C129" s="40"/>
      <c r="D129" s="39"/>
      <c r="E129" s="39"/>
      <c r="F129" s="74"/>
      <c r="G129" s="74"/>
      <c r="H129" s="75"/>
      <c r="I129" s="40"/>
      <c r="J129" s="44"/>
      <c r="K129" s="96"/>
      <c r="L129" s="40"/>
      <c r="M129" s="40"/>
    </row>
    <row r="130" spans="2:13" x14ac:dyDescent="0.25">
      <c r="B130" s="39"/>
      <c r="C130" s="40"/>
      <c r="D130" s="39"/>
      <c r="E130" s="39"/>
      <c r="F130" s="74"/>
      <c r="G130" s="74"/>
      <c r="H130" s="75"/>
      <c r="I130" s="40"/>
      <c r="J130" s="44"/>
      <c r="K130" s="96"/>
      <c r="L130" s="40"/>
      <c r="M130" s="40"/>
    </row>
    <row r="131" spans="2:13" x14ac:dyDescent="0.25">
      <c r="B131" s="39"/>
      <c r="C131" s="40"/>
      <c r="D131" s="39"/>
      <c r="E131" s="39"/>
      <c r="F131" s="74"/>
      <c r="G131" s="74"/>
      <c r="H131" s="75"/>
      <c r="I131" s="40"/>
      <c r="J131" s="44"/>
      <c r="K131" s="96"/>
      <c r="L131" s="40"/>
      <c r="M131" s="40"/>
    </row>
    <row r="132" spans="2:13" x14ac:dyDescent="0.25">
      <c r="B132" s="39"/>
      <c r="C132" s="40"/>
      <c r="D132" s="39"/>
      <c r="E132" s="39"/>
      <c r="F132" s="74"/>
      <c r="G132" s="74"/>
      <c r="H132" s="75"/>
      <c r="I132" s="40"/>
      <c r="J132" s="44"/>
      <c r="K132" s="96"/>
      <c r="L132" s="40"/>
      <c r="M132" s="40"/>
    </row>
    <row r="133" spans="2:13" x14ac:dyDescent="0.25">
      <c r="B133" s="39"/>
      <c r="C133" s="40"/>
      <c r="D133" s="39"/>
      <c r="E133" s="39"/>
      <c r="F133" s="74"/>
      <c r="G133" s="74"/>
      <c r="H133" s="75"/>
      <c r="I133" s="40"/>
      <c r="J133" s="44"/>
      <c r="K133" s="96"/>
      <c r="L133" s="40"/>
      <c r="M133" s="40"/>
    </row>
    <row r="134" spans="2:13" x14ac:dyDescent="0.25">
      <c r="B134" s="39"/>
      <c r="C134" s="40"/>
      <c r="D134" s="39"/>
      <c r="E134" s="39"/>
      <c r="F134" s="74"/>
      <c r="G134" s="74"/>
      <c r="H134" s="75"/>
      <c r="I134" s="40"/>
      <c r="J134" s="44"/>
      <c r="K134" s="96"/>
      <c r="L134" s="40"/>
      <c r="M134" s="40"/>
    </row>
    <row r="135" spans="2:13" x14ac:dyDescent="0.25">
      <c r="B135" s="39"/>
      <c r="C135" s="40"/>
      <c r="D135" s="39"/>
      <c r="E135" s="39"/>
      <c r="F135" s="74"/>
      <c r="G135" s="74"/>
      <c r="H135" s="75"/>
      <c r="I135" s="40"/>
      <c r="J135" s="44"/>
      <c r="K135" s="96"/>
      <c r="L135" s="40"/>
      <c r="M135" s="40"/>
    </row>
    <row r="136" spans="2:13" x14ac:dyDescent="0.25">
      <c r="B136" s="39"/>
      <c r="C136" s="40"/>
      <c r="D136" s="39"/>
      <c r="E136" s="39"/>
      <c r="F136" s="74"/>
      <c r="G136" s="74"/>
      <c r="H136" s="75"/>
      <c r="I136" s="40"/>
      <c r="J136" s="44"/>
      <c r="K136" s="96"/>
      <c r="L136" s="40"/>
      <c r="M136" s="40"/>
    </row>
    <row r="137" spans="2:13" x14ac:dyDescent="0.25">
      <c r="B137" s="39"/>
      <c r="C137" s="40"/>
      <c r="D137" s="39"/>
      <c r="E137" s="39"/>
      <c r="F137" s="74"/>
      <c r="G137" s="74"/>
      <c r="H137" s="75"/>
      <c r="I137" s="40"/>
      <c r="J137" s="44"/>
      <c r="K137" s="96"/>
      <c r="L137" s="40"/>
      <c r="M137" s="40"/>
    </row>
    <row r="138" spans="2:13" x14ac:dyDescent="0.25">
      <c r="B138" s="39"/>
      <c r="C138" s="40"/>
      <c r="D138" s="39"/>
      <c r="E138" s="39"/>
      <c r="F138" s="74"/>
      <c r="G138" s="74"/>
      <c r="H138" s="75"/>
      <c r="I138" s="40"/>
      <c r="J138" s="44"/>
      <c r="K138" s="96"/>
      <c r="L138" s="40"/>
      <c r="M138" s="40"/>
    </row>
    <row r="139" spans="2:13" x14ac:dyDescent="0.25">
      <c r="B139" s="39"/>
      <c r="C139" s="40"/>
      <c r="D139" s="39"/>
      <c r="E139" s="39"/>
      <c r="F139" s="74"/>
      <c r="G139" s="74"/>
      <c r="H139" s="75"/>
      <c r="I139" s="40"/>
      <c r="J139" s="44"/>
      <c r="K139" s="96"/>
      <c r="L139" s="40"/>
      <c r="M139" s="40"/>
    </row>
    <row r="140" spans="2:13" x14ac:dyDescent="0.25">
      <c r="B140" s="39"/>
      <c r="C140" s="40"/>
      <c r="D140" s="39"/>
      <c r="E140" s="39"/>
      <c r="F140" s="74"/>
      <c r="G140" s="74"/>
      <c r="H140" s="75"/>
      <c r="I140" s="40"/>
      <c r="J140" s="44"/>
      <c r="K140" s="96"/>
      <c r="L140" s="40"/>
      <c r="M140" s="40"/>
    </row>
    <row r="141" spans="2:13" x14ac:dyDescent="0.25">
      <c r="B141" s="39"/>
      <c r="C141" s="40"/>
      <c r="D141" s="39"/>
      <c r="E141" s="39"/>
      <c r="F141" s="74"/>
      <c r="G141" s="74"/>
      <c r="H141" s="75"/>
      <c r="I141" s="40"/>
      <c r="J141" s="44"/>
      <c r="K141" s="96"/>
      <c r="L141" s="40"/>
      <c r="M141" s="40"/>
    </row>
    <row r="142" spans="2:13" x14ac:dyDescent="0.25">
      <c r="B142" s="39"/>
      <c r="C142" s="40"/>
      <c r="D142" s="39"/>
      <c r="E142" s="39"/>
      <c r="F142" s="74"/>
      <c r="G142" s="74"/>
      <c r="H142" s="75"/>
      <c r="I142" s="40"/>
      <c r="J142" s="44"/>
      <c r="K142" s="96"/>
      <c r="L142" s="40"/>
      <c r="M142" s="40"/>
    </row>
    <row r="143" spans="2:13" x14ac:dyDescent="0.25">
      <c r="B143" s="39"/>
      <c r="C143" s="40"/>
      <c r="D143" s="39"/>
      <c r="E143" s="39"/>
      <c r="F143" s="74"/>
      <c r="G143" s="74"/>
      <c r="H143" s="75"/>
      <c r="I143" s="40"/>
      <c r="J143" s="44"/>
      <c r="K143" s="96"/>
      <c r="L143" s="40"/>
      <c r="M143" s="40"/>
    </row>
    <row r="144" spans="2:13" x14ac:dyDescent="0.25">
      <c r="B144" s="39"/>
      <c r="C144" s="40"/>
      <c r="D144" s="39"/>
      <c r="E144" s="39"/>
      <c r="F144" s="74"/>
      <c r="G144" s="74"/>
      <c r="H144" s="75"/>
      <c r="I144" s="40"/>
      <c r="J144" s="44"/>
      <c r="K144" s="96"/>
      <c r="L144" s="40"/>
      <c r="M144" s="40"/>
    </row>
    <row r="145" spans="2:13" x14ac:dyDescent="0.25">
      <c r="B145" s="39"/>
      <c r="C145" s="40"/>
      <c r="D145" s="39"/>
      <c r="E145" s="39"/>
      <c r="F145" s="74"/>
      <c r="G145" s="74"/>
      <c r="H145" s="75"/>
      <c r="I145" s="40"/>
      <c r="J145" s="44"/>
      <c r="K145" s="96"/>
      <c r="L145" s="40"/>
      <c r="M145" s="40"/>
    </row>
    <row r="146" spans="2:13" x14ac:dyDescent="0.25">
      <c r="B146" s="39"/>
      <c r="C146" s="40"/>
      <c r="D146" s="39"/>
      <c r="E146" s="39"/>
      <c r="F146" s="74"/>
      <c r="G146" s="74"/>
      <c r="H146" s="75"/>
      <c r="I146" s="40"/>
      <c r="J146" s="44"/>
      <c r="K146" s="96"/>
      <c r="L146" s="40"/>
      <c r="M146" s="40"/>
    </row>
    <row r="147" spans="2:13" x14ac:dyDescent="0.25">
      <c r="B147" s="39"/>
      <c r="C147" s="40"/>
      <c r="D147" s="39"/>
      <c r="E147" s="39"/>
      <c r="F147" s="74"/>
      <c r="G147" s="74"/>
      <c r="H147" s="75"/>
      <c r="I147" s="40"/>
      <c r="J147" s="44"/>
      <c r="K147" s="96"/>
      <c r="L147" s="40"/>
      <c r="M147" s="40"/>
    </row>
    <row r="148" spans="2:13" x14ac:dyDescent="0.25">
      <c r="B148" s="39"/>
      <c r="C148" s="40"/>
      <c r="D148" s="39"/>
      <c r="E148" s="39"/>
      <c r="F148" s="74"/>
      <c r="G148" s="74"/>
      <c r="H148" s="75"/>
      <c r="I148" s="40"/>
      <c r="J148" s="44"/>
      <c r="K148" s="96"/>
      <c r="L148" s="40"/>
      <c r="M148" s="40"/>
    </row>
    <row r="149" spans="2:13" x14ac:dyDescent="0.25">
      <c r="B149" s="39"/>
      <c r="C149" s="40"/>
      <c r="D149" s="39"/>
      <c r="E149" s="39"/>
      <c r="F149" s="74"/>
      <c r="G149" s="74"/>
      <c r="H149" s="75"/>
      <c r="I149" s="40"/>
      <c r="J149" s="44"/>
      <c r="K149" s="96"/>
      <c r="L149" s="40"/>
      <c r="M149" s="40"/>
    </row>
    <row r="150" spans="2:13" x14ac:dyDescent="0.25">
      <c r="B150" s="39"/>
      <c r="C150" s="40"/>
      <c r="D150" s="39"/>
      <c r="E150" s="39"/>
      <c r="F150" s="74"/>
      <c r="G150" s="74"/>
      <c r="H150" s="75"/>
      <c r="I150" s="40"/>
      <c r="J150" s="44"/>
      <c r="K150" s="96"/>
      <c r="L150" s="40"/>
      <c r="M150" s="40"/>
    </row>
    <row r="151" spans="2:13" x14ac:dyDescent="0.25">
      <c r="B151" s="39"/>
      <c r="C151" s="40"/>
      <c r="D151" s="39"/>
      <c r="E151" s="39"/>
      <c r="F151" s="74"/>
      <c r="G151" s="74"/>
      <c r="H151" s="75"/>
      <c r="I151" s="40"/>
      <c r="J151" s="44"/>
      <c r="K151" s="96"/>
      <c r="L151" s="40"/>
      <c r="M151" s="40"/>
    </row>
    <row r="152" spans="2:13" x14ac:dyDescent="0.25">
      <c r="B152" s="39"/>
      <c r="C152" s="40"/>
      <c r="D152" s="39"/>
      <c r="E152" s="39"/>
      <c r="F152" s="74"/>
      <c r="G152" s="74"/>
      <c r="H152" s="75"/>
      <c r="I152" s="40"/>
      <c r="J152" s="44"/>
      <c r="K152" s="96"/>
      <c r="L152" s="40"/>
      <c r="M152" s="40"/>
    </row>
    <row r="153" spans="2:13" x14ac:dyDescent="0.25">
      <c r="B153" s="39"/>
      <c r="C153" s="40"/>
      <c r="D153" s="39"/>
      <c r="E153" s="39"/>
      <c r="F153" s="74"/>
      <c r="G153" s="74"/>
      <c r="H153" s="75"/>
      <c r="I153" s="40"/>
      <c r="J153" s="44"/>
      <c r="K153" s="96"/>
      <c r="L153" s="40"/>
      <c r="M153" s="40"/>
    </row>
    <row r="154" spans="2:13" x14ac:dyDescent="0.25">
      <c r="B154" s="39"/>
      <c r="C154" s="40"/>
      <c r="D154" s="39"/>
      <c r="E154" s="39"/>
      <c r="F154" s="74"/>
      <c r="G154" s="74"/>
      <c r="H154" s="75"/>
      <c r="I154" s="40"/>
      <c r="J154" s="44"/>
      <c r="K154" s="96"/>
      <c r="L154" s="40"/>
      <c r="M154" s="40"/>
    </row>
    <row r="155" spans="2:13" x14ac:dyDescent="0.25">
      <c r="B155" s="39"/>
      <c r="C155" s="40"/>
      <c r="D155" s="39"/>
      <c r="E155" s="39"/>
      <c r="F155" s="74"/>
      <c r="G155" s="74"/>
      <c r="H155" s="75"/>
      <c r="I155" s="40"/>
      <c r="J155" s="44"/>
      <c r="K155" s="96"/>
      <c r="L155" s="40"/>
      <c r="M155" s="40"/>
    </row>
    <row r="156" spans="2:13" x14ac:dyDescent="0.25">
      <c r="B156" s="39"/>
      <c r="C156" s="40"/>
      <c r="D156" s="39"/>
      <c r="E156" s="39"/>
      <c r="F156" s="74"/>
      <c r="G156" s="74"/>
      <c r="H156" s="75"/>
      <c r="I156" s="40"/>
      <c r="J156" s="44"/>
      <c r="K156" s="96"/>
      <c r="L156" s="40"/>
      <c r="M156" s="40"/>
    </row>
    <row r="157" spans="2:13" x14ac:dyDescent="0.25">
      <c r="B157" s="39"/>
      <c r="C157" s="40"/>
      <c r="D157" s="39"/>
      <c r="E157" s="39"/>
      <c r="F157" s="74"/>
      <c r="G157" s="74"/>
      <c r="H157" s="75"/>
      <c r="I157" s="40"/>
      <c r="J157" s="44"/>
      <c r="K157" s="96"/>
      <c r="L157" s="40"/>
      <c r="M157" s="40"/>
    </row>
    <row r="158" spans="2:13" x14ac:dyDescent="0.25">
      <c r="B158" s="39"/>
      <c r="C158" s="40"/>
      <c r="D158" s="39"/>
      <c r="E158" s="39"/>
      <c r="F158" s="74"/>
      <c r="G158" s="74"/>
      <c r="H158" s="75"/>
      <c r="I158" s="40"/>
      <c r="J158" s="44"/>
      <c r="K158" s="96"/>
      <c r="L158" s="40"/>
      <c r="M158" s="40"/>
    </row>
    <row r="159" spans="2:13" x14ac:dyDescent="0.25">
      <c r="B159" s="39"/>
      <c r="C159" s="40"/>
      <c r="D159" s="39"/>
      <c r="E159" s="39"/>
      <c r="F159" s="74"/>
      <c r="G159" s="74"/>
      <c r="H159" s="75"/>
      <c r="I159" s="40"/>
      <c r="J159" s="44"/>
      <c r="K159" s="96"/>
      <c r="L159" s="40"/>
      <c r="M159" s="40"/>
    </row>
    <row r="160" spans="2:13" x14ac:dyDescent="0.25">
      <c r="B160" s="39"/>
      <c r="C160" s="40"/>
      <c r="D160" s="39"/>
      <c r="E160" s="39"/>
      <c r="F160" s="74"/>
      <c r="G160" s="74"/>
      <c r="H160" s="75"/>
      <c r="I160" s="40"/>
      <c r="J160" s="44"/>
      <c r="K160" s="96"/>
      <c r="L160" s="40"/>
      <c r="M160" s="40"/>
    </row>
    <row r="161" spans="2:16" ht="14.25" customHeight="1" x14ac:dyDescent="0.25">
      <c r="B161" s="39"/>
      <c r="C161" s="40"/>
      <c r="D161" s="39"/>
      <c r="E161" s="39"/>
      <c r="F161" s="74"/>
      <c r="G161" s="74"/>
      <c r="H161" s="75"/>
      <c r="I161" s="40"/>
      <c r="J161" s="44"/>
      <c r="K161" s="96"/>
      <c r="L161" s="40"/>
      <c r="M161" s="40"/>
    </row>
    <row r="162" spans="2:16" ht="14.25" customHeight="1" thickBot="1" x14ac:dyDescent="0.3">
      <c r="B162" s="39"/>
      <c r="C162" s="40"/>
      <c r="D162" s="39"/>
      <c r="E162" s="39"/>
      <c r="F162" s="74"/>
      <c r="G162" s="74"/>
      <c r="H162" s="75"/>
      <c r="I162" s="40"/>
      <c r="J162" s="44"/>
      <c r="K162" s="96"/>
      <c r="L162" s="40"/>
      <c r="M162" s="40"/>
    </row>
    <row r="163" spans="2:16" ht="33" customHeight="1" thickBot="1" x14ac:dyDescent="0.3">
      <c r="B163" s="339" t="s">
        <v>16</v>
      </c>
      <c r="C163" s="333" t="s">
        <v>177</v>
      </c>
      <c r="D163" s="339" t="s">
        <v>15</v>
      </c>
      <c r="E163" s="339" t="s">
        <v>17</v>
      </c>
      <c r="F163" s="339" t="s">
        <v>18</v>
      </c>
      <c r="G163" s="339" t="s">
        <v>19</v>
      </c>
      <c r="H163" s="333" t="s">
        <v>20</v>
      </c>
      <c r="I163" s="333" t="s">
        <v>178</v>
      </c>
      <c r="J163" s="333" t="s">
        <v>179</v>
      </c>
      <c r="K163" s="335" t="s">
        <v>21</v>
      </c>
      <c r="L163" s="336"/>
      <c r="M163" s="337"/>
      <c r="N163" s="333" t="s">
        <v>252</v>
      </c>
      <c r="O163" s="375" t="s">
        <v>253</v>
      </c>
      <c r="P163" s="375" t="s">
        <v>156</v>
      </c>
    </row>
    <row r="164" spans="2:16" ht="33" customHeight="1" thickBot="1" x14ac:dyDescent="0.3">
      <c r="B164" s="340"/>
      <c r="C164" s="334"/>
      <c r="D164" s="340"/>
      <c r="E164" s="340"/>
      <c r="F164" s="340"/>
      <c r="G164" s="340"/>
      <c r="H164" s="334"/>
      <c r="I164" s="334"/>
      <c r="J164" s="334"/>
      <c r="K164" s="195" t="s">
        <v>22</v>
      </c>
      <c r="L164" s="99" t="s">
        <v>180</v>
      </c>
      <c r="M164" s="99" t="s">
        <v>23</v>
      </c>
      <c r="N164" s="334"/>
      <c r="O164" s="376"/>
      <c r="P164" s="376"/>
    </row>
    <row r="165" spans="2:16" ht="38.25" x14ac:dyDescent="0.25">
      <c r="B165" s="307" t="s">
        <v>211</v>
      </c>
      <c r="C165" s="305">
        <v>15.48416062732527</v>
      </c>
      <c r="D165" s="307" t="s">
        <v>24</v>
      </c>
      <c r="E165" s="307" t="s">
        <v>26</v>
      </c>
      <c r="F165" s="309" t="s">
        <v>212</v>
      </c>
      <c r="G165" s="83" t="s">
        <v>3</v>
      </c>
      <c r="H165" s="66" t="s">
        <v>3</v>
      </c>
      <c r="I165" s="297" t="s">
        <v>182</v>
      </c>
      <c r="J165" s="107" t="s">
        <v>256</v>
      </c>
      <c r="K165" s="90">
        <v>0.22597324325599999</v>
      </c>
      <c r="L165" s="305"/>
      <c r="M165" s="305"/>
      <c r="N165" s="383" t="s">
        <v>255</v>
      </c>
      <c r="O165" s="392">
        <v>2450</v>
      </c>
      <c r="P165" s="389">
        <f>C165*O165</f>
        <v>37936.193536946914</v>
      </c>
    </row>
    <row r="166" spans="2:16" ht="38.25" x14ac:dyDescent="0.25">
      <c r="B166" s="320"/>
      <c r="C166" s="319"/>
      <c r="D166" s="320"/>
      <c r="E166" s="320"/>
      <c r="F166" s="322"/>
      <c r="G166" s="104" t="s">
        <v>12</v>
      </c>
      <c r="H166" s="105" t="s">
        <v>12</v>
      </c>
      <c r="I166" s="298"/>
      <c r="J166" s="108" t="s">
        <v>257</v>
      </c>
      <c r="K166" s="91">
        <v>8.1177647391579999</v>
      </c>
      <c r="L166" s="319"/>
      <c r="M166" s="319"/>
      <c r="N166" s="384"/>
      <c r="O166" s="393"/>
      <c r="P166" s="390"/>
    </row>
    <row r="167" spans="2:16" ht="38.25" x14ac:dyDescent="0.25">
      <c r="B167" s="320"/>
      <c r="C167" s="319"/>
      <c r="D167" s="320"/>
      <c r="E167" s="320"/>
      <c r="F167" s="322"/>
      <c r="G167" s="104" t="s">
        <v>5</v>
      </c>
      <c r="H167" s="105" t="s">
        <v>5</v>
      </c>
      <c r="I167" s="298"/>
      <c r="J167" s="108" t="s">
        <v>257</v>
      </c>
      <c r="K167" s="91">
        <v>0.45187837583200002</v>
      </c>
      <c r="L167" s="319"/>
      <c r="M167" s="319"/>
      <c r="N167" s="384"/>
      <c r="O167" s="393"/>
      <c r="P167" s="390"/>
    </row>
    <row r="168" spans="2:16" ht="38.25" x14ac:dyDescent="0.25">
      <c r="B168" s="320"/>
      <c r="C168" s="319"/>
      <c r="D168" s="320"/>
      <c r="E168" s="320"/>
      <c r="F168" s="322"/>
      <c r="G168" s="104" t="s">
        <v>56</v>
      </c>
      <c r="H168" s="105" t="s">
        <v>56</v>
      </c>
      <c r="I168" s="298"/>
      <c r="J168" s="108" t="s">
        <v>257</v>
      </c>
      <c r="K168" s="91">
        <v>1.2326020411504</v>
      </c>
      <c r="L168" s="319"/>
      <c r="M168" s="319"/>
      <c r="N168" s="384"/>
      <c r="O168" s="393"/>
      <c r="P168" s="390"/>
    </row>
    <row r="169" spans="2:16" ht="38.25" x14ac:dyDescent="0.25">
      <c r="B169" s="320"/>
      <c r="C169" s="319"/>
      <c r="D169" s="320"/>
      <c r="E169" s="320"/>
      <c r="F169" s="322"/>
      <c r="G169" s="330" t="s">
        <v>2</v>
      </c>
      <c r="H169" s="105" t="s">
        <v>12</v>
      </c>
      <c r="I169" s="298"/>
      <c r="J169" s="108" t="s">
        <v>258</v>
      </c>
      <c r="K169" s="91">
        <v>1.44900450503E-2</v>
      </c>
      <c r="L169" s="319"/>
      <c r="M169" s="319"/>
      <c r="N169" s="384"/>
      <c r="O169" s="393"/>
      <c r="P169" s="390"/>
    </row>
    <row r="170" spans="2:16" ht="25.5" x14ac:dyDescent="0.25">
      <c r="B170" s="320"/>
      <c r="C170" s="319"/>
      <c r="D170" s="320"/>
      <c r="E170" s="320"/>
      <c r="F170" s="322"/>
      <c r="G170" s="322"/>
      <c r="H170" s="338" t="s">
        <v>8</v>
      </c>
      <c r="I170" s="298"/>
      <c r="J170" s="108" t="s">
        <v>259</v>
      </c>
      <c r="K170" s="366">
        <v>0.84578740446</v>
      </c>
      <c r="L170" s="319"/>
      <c r="M170" s="319"/>
      <c r="N170" s="384"/>
      <c r="O170" s="393"/>
      <c r="P170" s="390"/>
    </row>
    <row r="171" spans="2:16" ht="51" x14ac:dyDescent="0.25">
      <c r="B171" s="320"/>
      <c r="C171" s="319"/>
      <c r="D171" s="320"/>
      <c r="E171" s="320"/>
      <c r="F171" s="322"/>
      <c r="G171" s="322"/>
      <c r="H171" s="323"/>
      <c r="I171" s="298"/>
      <c r="J171" s="108" t="s">
        <v>260</v>
      </c>
      <c r="K171" s="367"/>
      <c r="L171" s="319"/>
      <c r="M171" s="319"/>
      <c r="N171" s="384"/>
      <c r="O171" s="393"/>
      <c r="P171" s="390"/>
    </row>
    <row r="172" spans="2:16" x14ac:dyDescent="0.25">
      <c r="B172" s="320"/>
      <c r="C172" s="319"/>
      <c r="D172" s="320"/>
      <c r="E172" s="320"/>
      <c r="F172" s="322"/>
      <c r="G172" s="322"/>
      <c r="H172" s="323"/>
      <c r="I172" s="298"/>
      <c r="J172" s="148" t="s">
        <v>298</v>
      </c>
      <c r="K172" s="367"/>
      <c r="L172" s="319"/>
      <c r="M172" s="319"/>
      <c r="N172" s="384"/>
      <c r="O172" s="393"/>
      <c r="P172" s="390"/>
    </row>
    <row r="173" spans="2:16" ht="38.25" x14ac:dyDescent="0.25">
      <c r="B173" s="320"/>
      <c r="C173" s="319"/>
      <c r="D173" s="320"/>
      <c r="E173" s="320"/>
      <c r="F173" s="322"/>
      <c r="G173" s="322"/>
      <c r="H173" s="327"/>
      <c r="I173" s="298"/>
      <c r="J173" s="108" t="s">
        <v>261</v>
      </c>
      <c r="K173" s="374"/>
      <c r="L173" s="319"/>
      <c r="M173" s="319"/>
      <c r="N173" s="384"/>
      <c r="O173" s="393"/>
      <c r="P173" s="390"/>
    </row>
    <row r="174" spans="2:16" ht="25.5" x14ac:dyDescent="0.25">
      <c r="B174" s="320"/>
      <c r="C174" s="319"/>
      <c r="D174" s="320"/>
      <c r="E174" s="320"/>
      <c r="F174" s="322"/>
      <c r="G174" s="322"/>
      <c r="H174" s="338" t="s">
        <v>162</v>
      </c>
      <c r="I174" s="298"/>
      <c r="J174" s="108" t="s">
        <v>262</v>
      </c>
      <c r="K174" s="366">
        <v>1.6080052055952001</v>
      </c>
      <c r="L174" s="319"/>
      <c r="M174" s="319"/>
      <c r="N174" s="384"/>
      <c r="O174" s="393"/>
      <c r="P174" s="390"/>
    </row>
    <row r="175" spans="2:16" ht="38.25" x14ac:dyDescent="0.25">
      <c r="B175" s="320"/>
      <c r="C175" s="319"/>
      <c r="D175" s="320"/>
      <c r="E175" s="320"/>
      <c r="F175" s="322"/>
      <c r="G175" s="322"/>
      <c r="H175" s="323"/>
      <c r="I175" s="298"/>
      <c r="J175" s="108" t="s">
        <v>263</v>
      </c>
      <c r="K175" s="367"/>
      <c r="L175" s="319"/>
      <c r="M175" s="319"/>
      <c r="N175" s="384"/>
      <c r="O175" s="393"/>
      <c r="P175" s="390"/>
    </row>
    <row r="176" spans="2:16" x14ac:dyDescent="0.25">
      <c r="B176" s="320"/>
      <c r="C176" s="319"/>
      <c r="D176" s="320"/>
      <c r="E176" s="320"/>
      <c r="F176" s="322"/>
      <c r="G176" s="322"/>
      <c r="H176" s="323"/>
      <c r="I176" s="298"/>
      <c r="J176" s="148" t="s">
        <v>298</v>
      </c>
      <c r="K176" s="367"/>
      <c r="L176" s="319"/>
      <c r="M176" s="319"/>
      <c r="N176" s="384"/>
      <c r="O176" s="393"/>
      <c r="P176" s="390"/>
    </row>
    <row r="177" spans="2:16" ht="38.25" x14ac:dyDescent="0.25">
      <c r="B177" s="320"/>
      <c r="C177" s="319"/>
      <c r="D177" s="320"/>
      <c r="E177" s="320"/>
      <c r="F177" s="322"/>
      <c r="G177" s="326"/>
      <c r="H177" s="327"/>
      <c r="I177" s="298"/>
      <c r="J177" s="108" t="s">
        <v>261</v>
      </c>
      <c r="K177" s="374"/>
      <c r="L177" s="319"/>
      <c r="M177" s="319"/>
      <c r="N177" s="384"/>
      <c r="O177" s="393"/>
      <c r="P177" s="390"/>
    </row>
    <row r="178" spans="2:16" ht="51" x14ac:dyDescent="0.25">
      <c r="B178" s="320"/>
      <c r="C178" s="319"/>
      <c r="D178" s="320"/>
      <c r="E178" s="320"/>
      <c r="F178" s="322"/>
      <c r="G178" s="86" t="s">
        <v>8</v>
      </c>
      <c r="H178" s="105" t="s">
        <v>8</v>
      </c>
      <c r="I178" s="298"/>
      <c r="J178" s="108" t="s">
        <v>264</v>
      </c>
      <c r="K178" s="91">
        <v>1.4966027332279999</v>
      </c>
      <c r="L178" s="319"/>
      <c r="M178" s="319"/>
      <c r="N178" s="384"/>
      <c r="O178" s="393"/>
      <c r="P178" s="390"/>
    </row>
    <row r="179" spans="2:16" ht="38.25" x14ac:dyDescent="0.25">
      <c r="B179" s="320"/>
      <c r="C179" s="319"/>
      <c r="D179" s="320"/>
      <c r="E179" s="320"/>
      <c r="F179" s="322"/>
      <c r="G179" s="331" t="s">
        <v>7</v>
      </c>
      <c r="H179" s="338" t="s">
        <v>8</v>
      </c>
      <c r="I179" s="298"/>
      <c r="J179" s="108" t="s">
        <v>266</v>
      </c>
      <c r="K179" s="366">
        <v>0.55868600969487003</v>
      </c>
      <c r="L179" s="319"/>
      <c r="M179" s="319"/>
      <c r="N179" s="384"/>
      <c r="O179" s="393"/>
      <c r="P179" s="390"/>
    </row>
    <row r="180" spans="2:16" ht="51" x14ac:dyDescent="0.25">
      <c r="B180" s="320"/>
      <c r="C180" s="319"/>
      <c r="D180" s="320"/>
      <c r="E180" s="320"/>
      <c r="F180" s="322"/>
      <c r="G180" s="320"/>
      <c r="H180" s="323"/>
      <c r="I180" s="298"/>
      <c r="J180" s="108" t="s">
        <v>260</v>
      </c>
      <c r="K180" s="367"/>
      <c r="L180" s="319"/>
      <c r="M180" s="319"/>
      <c r="N180" s="384"/>
      <c r="O180" s="393"/>
      <c r="P180" s="390"/>
    </row>
    <row r="181" spans="2:16" ht="38.25" x14ac:dyDescent="0.25">
      <c r="B181" s="320"/>
      <c r="C181" s="319"/>
      <c r="D181" s="320"/>
      <c r="E181" s="320"/>
      <c r="F181" s="322"/>
      <c r="G181" s="320"/>
      <c r="H181" s="327"/>
      <c r="I181" s="298"/>
      <c r="J181" s="108" t="s">
        <v>261</v>
      </c>
      <c r="K181" s="374"/>
      <c r="L181" s="319"/>
      <c r="M181" s="319"/>
      <c r="N181" s="384"/>
      <c r="O181" s="393"/>
      <c r="P181" s="390"/>
    </row>
    <row r="182" spans="2:16" ht="38.25" x14ac:dyDescent="0.25">
      <c r="B182" s="320"/>
      <c r="C182" s="319"/>
      <c r="D182" s="320"/>
      <c r="E182" s="320"/>
      <c r="F182" s="322"/>
      <c r="G182" s="320"/>
      <c r="H182" s="338" t="s">
        <v>162</v>
      </c>
      <c r="I182" s="298"/>
      <c r="J182" s="108" t="s">
        <v>266</v>
      </c>
      <c r="K182" s="366">
        <v>0.46992974065499998</v>
      </c>
      <c r="L182" s="319"/>
      <c r="M182" s="319"/>
      <c r="N182" s="384"/>
      <c r="O182" s="393"/>
      <c r="P182" s="390"/>
    </row>
    <row r="183" spans="2:16" ht="38.25" x14ac:dyDescent="0.25">
      <c r="B183" s="320"/>
      <c r="C183" s="319"/>
      <c r="D183" s="320"/>
      <c r="E183" s="320"/>
      <c r="F183" s="322"/>
      <c r="G183" s="320"/>
      <c r="H183" s="323"/>
      <c r="I183" s="298"/>
      <c r="J183" s="108" t="s">
        <v>263</v>
      </c>
      <c r="K183" s="367"/>
      <c r="L183" s="319"/>
      <c r="M183" s="319"/>
      <c r="N183" s="384"/>
      <c r="O183" s="393"/>
      <c r="P183" s="390"/>
    </row>
    <row r="184" spans="2:16" x14ac:dyDescent="0.25">
      <c r="B184" s="320"/>
      <c r="C184" s="319"/>
      <c r="D184" s="320"/>
      <c r="E184" s="320"/>
      <c r="F184" s="322"/>
      <c r="G184" s="320"/>
      <c r="H184" s="323"/>
      <c r="I184" s="298"/>
      <c r="J184" s="148" t="s">
        <v>298</v>
      </c>
      <c r="K184" s="367"/>
      <c r="L184" s="319"/>
      <c r="M184" s="319"/>
      <c r="N184" s="384"/>
      <c r="O184" s="393"/>
      <c r="P184" s="390"/>
    </row>
    <row r="185" spans="2:16" ht="38.25" x14ac:dyDescent="0.25">
      <c r="B185" s="320"/>
      <c r="C185" s="319"/>
      <c r="D185" s="320"/>
      <c r="E185" s="320"/>
      <c r="F185" s="322"/>
      <c r="G185" s="324"/>
      <c r="H185" s="327"/>
      <c r="I185" s="298"/>
      <c r="J185" s="108" t="s">
        <v>261</v>
      </c>
      <c r="K185" s="374"/>
      <c r="L185" s="319"/>
      <c r="M185" s="319"/>
      <c r="N185" s="384"/>
      <c r="O185" s="393"/>
      <c r="P185" s="390"/>
    </row>
    <row r="186" spans="2:16" ht="51" x14ac:dyDescent="0.25">
      <c r="B186" s="320"/>
      <c r="C186" s="319"/>
      <c r="D186" s="320"/>
      <c r="E186" s="320"/>
      <c r="F186" s="322"/>
      <c r="G186" s="330" t="s">
        <v>6</v>
      </c>
      <c r="H186" s="105" t="s">
        <v>8</v>
      </c>
      <c r="I186" s="298"/>
      <c r="J186" s="108" t="s">
        <v>264</v>
      </c>
      <c r="K186" s="91">
        <v>1.5685697713400001E-2</v>
      </c>
      <c r="L186" s="319"/>
      <c r="M186" s="319"/>
      <c r="N186" s="384"/>
      <c r="O186" s="393"/>
      <c r="P186" s="390"/>
    </row>
    <row r="187" spans="2:16" ht="38.25" x14ac:dyDescent="0.25">
      <c r="B187" s="320"/>
      <c r="C187" s="319"/>
      <c r="D187" s="320"/>
      <c r="E187" s="320"/>
      <c r="F187" s="322"/>
      <c r="G187" s="322"/>
      <c r="H187" s="338" t="s">
        <v>162</v>
      </c>
      <c r="I187" s="329"/>
      <c r="J187" s="110" t="s">
        <v>256</v>
      </c>
      <c r="K187" s="332">
        <v>0.12452814597300001</v>
      </c>
      <c r="L187" s="319"/>
      <c r="M187" s="319"/>
      <c r="N187" s="384"/>
      <c r="O187" s="393"/>
      <c r="P187" s="390"/>
    </row>
    <row r="188" spans="2:16" ht="38.25" x14ac:dyDescent="0.25">
      <c r="B188" s="320"/>
      <c r="C188" s="319"/>
      <c r="D188" s="320"/>
      <c r="E188" s="320"/>
      <c r="F188" s="322"/>
      <c r="G188" s="322"/>
      <c r="H188" s="323"/>
      <c r="I188" s="329"/>
      <c r="J188" s="110" t="s">
        <v>263</v>
      </c>
      <c r="K188" s="321"/>
      <c r="L188" s="319"/>
      <c r="M188" s="319"/>
      <c r="N188" s="384"/>
      <c r="O188" s="393"/>
      <c r="P188" s="390"/>
    </row>
    <row r="189" spans="2:16" x14ac:dyDescent="0.25">
      <c r="B189" s="320"/>
      <c r="C189" s="319"/>
      <c r="D189" s="320"/>
      <c r="E189" s="320"/>
      <c r="F189" s="322"/>
      <c r="G189" s="322"/>
      <c r="H189" s="323"/>
      <c r="I189" s="329"/>
      <c r="J189" s="150" t="s">
        <v>298</v>
      </c>
      <c r="K189" s="321"/>
      <c r="L189" s="319"/>
      <c r="M189" s="319"/>
      <c r="N189" s="384"/>
      <c r="O189" s="393"/>
      <c r="P189" s="390"/>
    </row>
    <row r="190" spans="2:16" ht="38.25" x14ac:dyDescent="0.25">
      <c r="B190" s="320"/>
      <c r="C190" s="319"/>
      <c r="D190" s="320"/>
      <c r="E190" s="320"/>
      <c r="F190" s="322"/>
      <c r="G190" s="326"/>
      <c r="H190" s="327"/>
      <c r="I190" s="329"/>
      <c r="J190" s="110" t="s">
        <v>261</v>
      </c>
      <c r="K190" s="328"/>
      <c r="L190" s="319"/>
      <c r="M190" s="319"/>
      <c r="N190" s="384"/>
      <c r="O190" s="393"/>
      <c r="P190" s="390"/>
    </row>
    <row r="191" spans="2:16" ht="51" x14ac:dyDescent="0.25">
      <c r="B191" s="320"/>
      <c r="C191" s="319"/>
      <c r="D191" s="320"/>
      <c r="E191" s="320"/>
      <c r="F191" s="322"/>
      <c r="G191" s="15" t="s">
        <v>4</v>
      </c>
      <c r="H191" s="101" t="s">
        <v>4</v>
      </c>
      <c r="I191" s="329"/>
      <c r="J191" s="110" t="s">
        <v>264</v>
      </c>
      <c r="K191" s="102">
        <v>0.26046791543699999</v>
      </c>
      <c r="L191" s="319"/>
      <c r="M191" s="319"/>
      <c r="N191" s="384"/>
      <c r="O191" s="393"/>
      <c r="P191" s="390"/>
    </row>
    <row r="192" spans="2:16" ht="39" thickBot="1" x14ac:dyDescent="0.3">
      <c r="B192" s="308"/>
      <c r="C192" s="306"/>
      <c r="D192" s="308"/>
      <c r="E192" s="308"/>
      <c r="F192" s="310"/>
      <c r="G192" s="16" t="s">
        <v>57</v>
      </c>
      <c r="H192" s="106" t="s">
        <v>57</v>
      </c>
      <c r="I192" s="299"/>
      <c r="J192" s="109" t="s">
        <v>256</v>
      </c>
      <c r="K192" s="93">
        <v>6.1759330122099998E-2</v>
      </c>
      <c r="L192" s="306"/>
      <c r="M192" s="306"/>
      <c r="N192" s="385"/>
      <c r="O192" s="394"/>
      <c r="P192" s="391"/>
    </row>
    <row r="194" spans="11:11" x14ac:dyDescent="0.25">
      <c r="K194" s="199"/>
    </row>
    <row r="245" spans="2:16" ht="15.75" thickBot="1" x14ac:dyDescent="0.3"/>
    <row r="246" spans="2:16" ht="33" customHeight="1" thickBot="1" x14ac:dyDescent="0.3">
      <c r="B246" s="339" t="s">
        <v>16</v>
      </c>
      <c r="C246" s="333" t="s">
        <v>177</v>
      </c>
      <c r="D246" s="339" t="s">
        <v>15</v>
      </c>
      <c r="E246" s="339" t="s">
        <v>17</v>
      </c>
      <c r="F246" s="339" t="s">
        <v>18</v>
      </c>
      <c r="G246" s="339" t="s">
        <v>19</v>
      </c>
      <c r="H246" s="333" t="s">
        <v>20</v>
      </c>
      <c r="I246" s="333" t="s">
        <v>178</v>
      </c>
      <c r="J246" s="333" t="s">
        <v>179</v>
      </c>
      <c r="K246" s="335" t="s">
        <v>21</v>
      </c>
      <c r="L246" s="336"/>
      <c r="M246" s="337"/>
      <c r="N246" s="333" t="s">
        <v>252</v>
      </c>
      <c r="O246" s="375" t="s">
        <v>253</v>
      </c>
      <c r="P246" s="375" t="s">
        <v>156</v>
      </c>
    </row>
    <row r="247" spans="2:16" ht="33" customHeight="1" thickBot="1" x14ac:dyDescent="0.3">
      <c r="B247" s="340"/>
      <c r="C247" s="334"/>
      <c r="D247" s="340"/>
      <c r="E247" s="340"/>
      <c r="F247" s="340"/>
      <c r="G247" s="340"/>
      <c r="H247" s="334"/>
      <c r="I247" s="334"/>
      <c r="J247" s="334"/>
      <c r="K247" s="195" t="s">
        <v>22</v>
      </c>
      <c r="L247" s="159" t="s">
        <v>180</v>
      </c>
      <c r="M247" s="159" t="s">
        <v>23</v>
      </c>
      <c r="N247" s="334"/>
      <c r="O247" s="376"/>
      <c r="P247" s="376"/>
    </row>
    <row r="248" spans="2:16" ht="38.25" x14ac:dyDescent="0.25">
      <c r="B248" s="307" t="s">
        <v>220</v>
      </c>
      <c r="C248" s="305">
        <v>22.743166298165754</v>
      </c>
      <c r="D248" s="307" t="s">
        <v>24</v>
      </c>
      <c r="E248" s="307" t="s">
        <v>26</v>
      </c>
      <c r="F248" s="309" t="s">
        <v>221</v>
      </c>
      <c r="G248" s="83" t="s">
        <v>3</v>
      </c>
      <c r="H248" s="66" t="s">
        <v>3</v>
      </c>
      <c r="I248" s="297" t="s">
        <v>182</v>
      </c>
      <c r="J248" s="107" t="s">
        <v>256</v>
      </c>
      <c r="K248" s="90">
        <v>0.77135843575899998</v>
      </c>
      <c r="L248" s="305"/>
      <c r="M248" s="305"/>
      <c r="N248" s="383" t="s">
        <v>255</v>
      </c>
      <c r="O248" s="392">
        <v>2450</v>
      </c>
      <c r="P248" s="389">
        <f>C248*O248</f>
        <v>55720.757430506099</v>
      </c>
    </row>
    <row r="249" spans="2:16" ht="38.25" x14ac:dyDescent="0.25">
      <c r="B249" s="320"/>
      <c r="C249" s="319"/>
      <c r="D249" s="320"/>
      <c r="E249" s="320"/>
      <c r="F249" s="322"/>
      <c r="G249" s="104" t="s">
        <v>12</v>
      </c>
      <c r="H249" s="105" t="s">
        <v>12</v>
      </c>
      <c r="I249" s="298"/>
      <c r="J249" s="108" t="s">
        <v>257</v>
      </c>
      <c r="K249" s="91">
        <v>3.0624005634399998</v>
      </c>
      <c r="L249" s="319"/>
      <c r="M249" s="319"/>
      <c r="N249" s="384"/>
      <c r="O249" s="393"/>
      <c r="P249" s="390"/>
    </row>
    <row r="250" spans="2:16" ht="38.25" x14ac:dyDescent="0.25">
      <c r="B250" s="320"/>
      <c r="C250" s="319"/>
      <c r="D250" s="320"/>
      <c r="E250" s="320"/>
      <c r="F250" s="322"/>
      <c r="G250" s="104" t="s">
        <v>5</v>
      </c>
      <c r="H250" s="105" t="s">
        <v>5</v>
      </c>
      <c r="I250" s="298"/>
      <c r="J250" s="108" t="s">
        <v>257</v>
      </c>
      <c r="K250" s="91">
        <v>7.1857375104024994</v>
      </c>
      <c r="L250" s="319"/>
      <c r="M250" s="319"/>
      <c r="N250" s="384"/>
      <c r="O250" s="393"/>
      <c r="P250" s="390"/>
    </row>
    <row r="251" spans="2:16" ht="38.25" x14ac:dyDescent="0.25">
      <c r="B251" s="320"/>
      <c r="C251" s="319"/>
      <c r="D251" s="320"/>
      <c r="E251" s="320"/>
      <c r="F251" s="322"/>
      <c r="G251" s="104" t="s">
        <v>56</v>
      </c>
      <c r="H251" s="105" t="s">
        <v>56</v>
      </c>
      <c r="I251" s="298"/>
      <c r="J251" s="108" t="s">
        <v>257</v>
      </c>
      <c r="K251" s="91">
        <v>1.91851888667</v>
      </c>
      <c r="L251" s="319"/>
      <c r="M251" s="319"/>
      <c r="N251" s="384"/>
      <c r="O251" s="393"/>
      <c r="P251" s="390"/>
    </row>
    <row r="252" spans="2:16" ht="25.5" x14ac:dyDescent="0.25">
      <c r="B252" s="320"/>
      <c r="C252" s="319"/>
      <c r="D252" s="320"/>
      <c r="E252" s="320"/>
      <c r="F252" s="322"/>
      <c r="G252" s="322" t="s">
        <v>2</v>
      </c>
      <c r="H252" s="338" t="s">
        <v>162</v>
      </c>
      <c r="I252" s="298"/>
      <c r="J252" s="108" t="s">
        <v>262</v>
      </c>
      <c r="K252" s="366">
        <v>0.553824462307</v>
      </c>
      <c r="L252" s="319"/>
      <c r="M252" s="319"/>
      <c r="N252" s="384"/>
      <c r="O252" s="393"/>
      <c r="P252" s="390"/>
    </row>
    <row r="253" spans="2:16" ht="38.25" x14ac:dyDescent="0.25">
      <c r="B253" s="320"/>
      <c r="C253" s="319"/>
      <c r="D253" s="320"/>
      <c r="E253" s="320"/>
      <c r="F253" s="322"/>
      <c r="G253" s="322"/>
      <c r="H253" s="323"/>
      <c r="I253" s="298"/>
      <c r="J253" s="108" t="s">
        <v>263</v>
      </c>
      <c r="K253" s="367"/>
      <c r="L253" s="319"/>
      <c r="M253" s="319"/>
      <c r="N253" s="384"/>
      <c r="O253" s="393"/>
      <c r="P253" s="390"/>
    </row>
    <row r="254" spans="2:16" x14ac:dyDescent="0.25">
      <c r="B254" s="320"/>
      <c r="C254" s="319"/>
      <c r="D254" s="320"/>
      <c r="E254" s="320"/>
      <c r="F254" s="322"/>
      <c r="G254" s="322"/>
      <c r="H254" s="323"/>
      <c r="I254" s="298"/>
      <c r="J254" s="148" t="s">
        <v>298</v>
      </c>
      <c r="K254" s="367"/>
      <c r="L254" s="319"/>
      <c r="M254" s="319"/>
      <c r="N254" s="384"/>
      <c r="O254" s="393"/>
      <c r="P254" s="390"/>
    </row>
    <row r="255" spans="2:16" ht="38.25" x14ac:dyDescent="0.25">
      <c r="B255" s="320"/>
      <c r="C255" s="319"/>
      <c r="D255" s="320"/>
      <c r="E255" s="320"/>
      <c r="F255" s="322"/>
      <c r="G255" s="326"/>
      <c r="H255" s="327"/>
      <c r="I255" s="298"/>
      <c r="J255" s="108" t="s">
        <v>261</v>
      </c>
      <c r="K255" s="374"/>
      <c r="L255" s="319"/>
      <c r="M255" s="319"/>
      <c r="N255" s="384"/>
      <c r="O255" s="393"/>
      <c r="P255" s="390"/>
    </row>
    <row r="256" spans="2:16" ht="51" x14ac:dyDescent="0.25">
      <c r="B256" s="320"/>
      <c r="C256" s="319"/>
      <c r="D256" s="320"/>
      <c r="E256" s="320"/>
      <c r="F256" s="322"/>
      <c r="G256" s="86" t="s">
        <v>8</v>
      </c>
      <c r="H256" s="105" t="s">
        <v>8</v>
      </c>
      <c r="I256" s="298"/>
      <c r="J256" s="108" t="s">
        <v>264</v>
      </c>
      <c r="K256" s="91">
        <v>3.367816262312</v>
      </c>
      <c r="L256" s="319"/>
      <c r="M256" s="319"/>
      <c r="N256" s="384"/>
      <c r="O256" s="393"/>
      <c r="P256" s="390"/>
    </row>
    <row r="257" spans="2:16" ht="51" x14ac:dyDescent="0.25">
      <c r="B257" s="320"/>
      <c r="C257" s="319"/>
      <c r="D257" s="320"/>
      <c r="E257" s="320"/>
      <c r="F257" s="322"/>
      <c r="G257" s="86" t="s">
        <v>10</v>
      </c>
      <c r="H257" s="101" t="s">
        <v>10</v>
      </c>
      <c r="I257" s="298"/>
      <c r="J257" s="108" t="s">
        <v>267</v>
      </c>
      <c r="K257" s="102">
        <v>1.24983159431</v>
      </c>
      <c r="L257" s="319"/>
      <c r="M257" s="319"/>
      <c r="N257" s="384"/>
      <c r="O257" s="393"/>
      <c r="P257" s="390"/>
    </row>
    <row r="258" spans="2:16" ht="38.25" x14ac:dyDescent="0.25">
      <c r="B258" s="320"/>
      <c r="C258" s="319"/>
      <c r="D258" s="320"/>
      <c r="E258" s="320"/>
      <c r="F258" s="322"/>
      <c r="G258" s="330" t="s">
        <v>7</v>
      </c>
      <c r="H258" s="338" t="s">
        <v>8</v>
      </c>
      <c r="I258" s="298"/>
      <c r="J258" s="108" t="s">
        <v>274</v>
      </c>
      <c r="K258" s="366">
        <v>2.7619516507249999</v>
      </c>
      <c r="L258" s="319"/>
      <c r="M258" s="319"/>
      <c r="N258" s="384"/>
      <c r="O258" s="393"/>
      <c r="P258" s="390"/>
    </row>
    <row r="259" spans="2:16" ht="38.25" x14ac:dyDescent="0.25">
      <c r="B259" s="320"/>
      <c r="C259" s="319"/>
      <c r="D259" s="320"/>
      <c r="E259" s="320"/>
      <c r="F259" s="322"/>
      <c r="G259" s="322"/>
      <c r="H259" s="323"/>
      <c r="I259" s="298"/>
      <c r="J259" s="133" t="s">
        <v>256</v>
      </c>
      <c r="K259" s="367"/>
      <c r="L259" s="319"/>
      <c r="M259" s="319"/>
      <c r="N259" s="384"/>
      <c r="O259" s="393"/>
      <c r="P259" s="390"/>
    </row>
    <row r="260" spans="2:16" ht="51" x14ac:dyDescent="0.25">
      <c r="B260" s="320"/>
      <c r="C260" s="319"/>
      <c r="D260" s="320"/>
      <c r="E260" s="320"/>
      <c r="F260" s="322"/>
      <c r="G260" s="322"/>
      <c r="H260" s="323"/>
      <c r="I260" s="298"/>
      <c r="J260" s="108" t="s">
        <v>260</v>
      </c>
      <c r="K260" s="367"/>
      <c r="L260" s="319"/>
      <c r="M260" s="319"/>
      <c r="N260" s="384"/>
      <c r="O260" s="393"/>
      <c r="P260" s="390"/>
    </row>
    <row r="261" spans="2:16" x14ac:dyDescent="0.25">
      <c r="B261" s="320"/>
      <c r="C261" s="319"/>
      <c r="D261" s="320"/>
      <c r="E261" s="320"/>
      <c r="F261" s="322"/>
      <c r="G261" s="322"/>
      <c r="H261" s="323"/>
      <c r="I261" s="298"/>
      <c r="J261" s="148" t="s">
        <v>298</v>
      </c>
      <c r="K261" s="367"/>
      <c r="L261" s="319"/>
      <c r="M261" s="319"/>
      <c r="N261" s="384"/>
      <c r="O261" s="393"/>
      <c r="P261" s="390"/>
    </row>
    <row r="262" spans="2:16" ht="38.25" x14ac:dyDescent="0.25">
      <c r="B262" s="320"/>
      <c r="C262" s="319"/>
      <c r="D262" s="320"/>
      <c r="E262" s="320"/>
      <c r="F262" s="322"/>
      <c r="G262" s="322"/>
      <c r="H262" s="327"/>
      <c r="I262" s="298"/>
      <c r="J262" s="108" t="s">
        <v>261</v>
      </c>
      <c r="K262" s="374"/>
      <c r="L262" s="319"/>
      <c r="M262" s="319"/>
      <c r="N262" s="384"/>
      <c r="O262" s="393"/>
      <c r="P262" s="390"/>
    </row>
    <row r="263" spans="2:16" ht="38.25" x14ac:dyDescent="0.25">
      <c r="B263" s="320"/>
      <c r="C263" s="319"/>
      <c r="D263" s="320"/>
      <c r="E263" s="320"/>
      <c r="F263" s="322"/>
      <c r="G263" s="322"/>
      <c r="H263" s="338" t="s">
        <v>162</v>
      </c>
      <c r="I263" s="298"/>
      <c r="J263" s="108" t="s">
        <v>274</v>
      </c>
      <c r="K263" s="366">
        <v>0.31190420079251996</v>
      </c>
      <c r="L263" s="319"/>
      <c r="M263" s="319"/>
      <c r="N263" s="384"/>
      <c r="O263" s="393"/>
      <c r="P263" s="390"/>
    </row>
    <row r="264" spans="2:16" ht="38.25" x14ac:dyDescent="0.25">
      <c r="B264" s="320"/>
      <c r="C264" s="319"/>
      <c r="D264" s="320"/>
      <c r="E264" s="320"/>
      <c r="F264" s="322"/>
      <c r="G264" s="322"/>
      <c r="H264" s="323"/>
      <c r="I264" s="298"/>
      <c r="J264" s="133" t="s">
        <v>256</v>
      </c>
      <c r="K264" s="367"/>
      <c r="L264" s="319"/>
      <c r="M264" s="319"/>
      <c r="N264" s="384"/>
      <c r="O264" s="393"/>
      <c r="P264" s="390"/>
    </row>
    <row r="265" spans="2:16" ht="38.25" x14ac:dyDescent="0.25">
      <c r="B265" s="320"/>
      <c r="C265" s="319"/>
      <c r="D265" s="320"/>
      <c r="E265" s="320"/>
      <c r="F265" s="322"/>
      <c r="G265" s="322"/>
      <c r="H265" s="323"/>
      <c r="I265" s="298"/>
      <c r="J265" s="108" t="s">
        <v>263</v>
      </c>
      <c r="K265" s="367"/>
      <c r="L265" s="319"/>
      <c r="M265" s="319"/>
      <c r="N265" s="384"/>
      <c r="O265" s="393"/>
      <c r="P265" s="390"/>
    </row>
    <row r="266" spans="2:16" x14ac:dyDescent="0.25">
      <c r="B266" s="320"/>
      <c r="C266" s="319"/>
      <c r="D266" s="320"/>
      <c r="E266" s="320"/>
      <c r="F266" s="322"/>
      <c r="G266" s="322"/>
      <c r="H266" s="323"/>
      <c r="I266" s="298"/>
      <c r="J266" s="148" t="s">
        <v>298</v>
      </c>
      <c r="K266" s="367"/>
      <c r="L266" s="319"/>
      <c r="M266" s="319"/>
      <c r="N266" s="384"/>
      <c r="O266" s="393"/>
      <c r="P266" s="390"/>
    </row>
    <row r="267" spans="2:16" ht="38.25" x14ac:dyDescent="0.25">
      <c r="B267" s="320"/>
      <c r="C267" s="319"/>
      <c r="D267" s="320"/>
      <c r="E267" s="320"/>
      <c r="F267" s="322"/>
      <c r="G267" s="326"/>
      <c r="H267" s="327"/>
      <c r="I267" s="298"/>
      <c r="J267" s="108" t="s">
        <v>261</v>
      </c>
      <c r="K267" s="374"/>
      <c r="L267" s="319"/>
      <c r="M267" s="319"/>
      <c r="N267" s="384"/>
      <c r="O267" s="393"/>
      <c r="P267" s="390"/>
    </row>
    <row r="268" spans="2:16" ht="51" x14ac:dyDescent="0.25">
      <c r="B268" s="320"/>
      <c r="C268" s="319"/>
      <c r="D268" s="320"/>
      <c r="E268" s="320"/>
      <c r="F268" s="322"/>
      <c r="G268" s="103" t="s">
        <v>6</v>
      </c>
      <c r="H268" s="105" t="s">
        <v>8</v>
      </c>
      <c r="I268" s="298"/>
      <c r="J268" s="108" t="s">
        <v>264</v>
      </c>
      <c r="K268" s="91">
        <v>2.9361070273200001E-4</v>
      </c>
      <c r="L268" s="319"/>
      <c r="M268" s="319"/>
      <c r="N268" s="384"/>
      <c r="O268" s="393"/>
      <c r="P268" s="390"/>
    </row>
    <row r="269" spans="2:16" ht="51" x14ac:dyDescent="0.25">
      <c r="B269" s="320"/>
      <c r="C269" s="319"/>
      <c r="D269" s="320"/>
      <c r="E269" s="320"/>
      <c r="F269" s="322"/>
      <c r="G269" s="15" t="s">
        <v>4</v>
      </c>
      <c r="H269" s="101" t="s">
        <v>4</v>
      </c>
      <c r="I269" s="329"/>
      <c r="J269" s="110" t="s">
        <v>264</v>
      </c>
      <c r="K269" s="102">
        <v>1.088378974376</v>
      </c>
      <c r="L269" s="319"/>
      <c r="M269" s="319"/>
      <c r="N269" s="384"/>
      <c r="O269" s="393"/>
      <c r="P269" s="390"/>
    </row>
    <row r="270" spans="2:16" ht="39" thickBot="1" x14ac:dyDescent="0.3">
      <c r="B270" s="308"/>
      <c r="C270" s="306"/>
      <c r="D270" s="308"/>
      <c r="E270" s="308"/>
      <c r="F270" s="310"/>
      <c r="G270" s="16" t="s">
        <v>57</v>
      </c>
      <c r="H270" s="106" t="s">
        <v>57</v>
      </c>
      <c r="I270" s="299"/>
      <c r="J270" s="109" t="s">
        <v>256</v>
      </c>
      <c r="K270" s="93">
        <v>0.47115014636899999</v>
      </c>
      <c r="L270" s="306"/>
      <c r="M270" s="306"/>
      <c r="N270" s="385"/>
      <c r="O270" s="394"/>
      <c r="P270" s="391"/>
    </row>
    <row r="271" spans="2:16" ht="38.25" x14ac:dyDescent="0.25">
      <c r="B271" s="307" t="s">
        <v>223</v>
      </c>
      <c r="C271" s="305">
        <v>8.3324699263872386</v>
      </c>
      <c r="D271" s="307" t="s">
        <v>24</v>
      </c>
      <c r="E271" s="307" t="s">
        <v>26</v>
      </c>
      <c r="F271" s="309" t="s">
        <v>222</v>
      </c>
      <c r="G271" s="83" t="s">
        <v>3</v>
      </c>
      <c r="H271" s="66" t="s">
        <v>3</v>
      </c>
      <c r="I271" s="297" t="s">
        <v>182</v>
      </c>
      <c r="J271" s="107" t="s">
        <v>256</v>
      </c>
      <c r="K271" s="90">
        <v>0.16977599508399999</v>
      </c>
      <c r="L271" s="305"/>
      <c r="M271" s="305"/>
      <c r="N271" s="383" t="s">
        <v>255</v>
      </c>
      <c r="O271" s="392">
        <v>2450</v>
      </c>
      <c r="P271" s="389">
        <f>C271*O271</f>
        <v>20414.551319648734</v>
      </c>
    </row>
    <row r="272" spans="2:16" ht="38.25" x14ac:dyDescent="0.25">
      <c r="B272" s="320"/>
      <c r="C272" s="319"/>
      <c r="D272" s="320"/>
      <c r="E272" s="320"/>
      <c r="F272" s="322"/>
      <c r="G272" s="104" t="s">
        <v>12</v>
      </c>
      <c r="H272" s="105" t="s">
        <v>12</v>
      </c>
      <c r="I272" s="298"/>
      <c r="J272" s="108" t="s">
        <v>257</v>
      </c>
      <c r="K272" s="91">
        <v>2.23226075907654</v>
      </c>
      <c r="L272" s="319"/>
      <c r="M272" s="319"/>
      <c r="N272" s="384"/>
      <c r="O272" s="393"/>
      <c r="P272" s="390"/>
    </row>
    <row r="273" spans="2:16" ht="38.25" x14ac:dyDescent="0.25">
      <c r="B273" s="320"/>
      <c r="C273" s="319"/>
      <c r="D273" s="320"/>
      <c r="E273" s="320"/>
      <c r="F273" s="322"/>
      <c r="G273" s="104" t="s">
        <v>5</v>
      </c>
      <c r="H273" s="105" t="s">
        <v>5</v>
      </c>
      <c r="I273" s="298"/>
      <c r="J273" s="108" t="s">
        <v>257</v>
      </c>
      <c r="K273" s="91">
        <v>1.5234731868419997</v>
      </c>
      <c r="L273" s="319"/>
      <c r="M273" s="319"/>
      <c r="N273" s="384"/>
      <c r="O273" s="393"/>
      <c r="P273" s="390"/>
    </row>
    <row r="274" spans="2:16" ht="51" x14ac:dyDescent="0.25">
      <c r="B274" s="320"/>
      <c r="C274" s="319"/>
      <c r="D274" s="320"/>
      <c r="E274" s="320"/>
      <c r="F274" s="322"/>
      <c r="G274" s="15" t="s">
        <v>8</v>
      </c>
      <c r="H274" s="105" t="s">
        <v>8</v>
      </c>
      <c r="I274" s="298"/>
      <c r="J274" s="108" t="s">
        <v>264</v>
      </c>
      <c r="K274" s="91">
        <v>3.8027101480838001</v>
      </c>
      <c r="L274" s="319"/>
      <c r="M274" s="319"/>
      <c r="N274" s="384"/>
      <c r="O274" s="393"/>
      <c r="P274" s="390"/>
    </row>
    <row r="275" spans="2:16" ht="38.25" x14ac:dyDescent="0.25">
      <c r="B275" s="320"/>
      <c r="C275" s="319"/>
      <c r="D275" s="320"/>
      <c r="E275" s="320"/>
      <c r="F275" s="322"/>
      <c r="G275" s="331" t="s">
        <v>7</v>
      </c>
      <c r="H275" s="329" t="s">
        <v>162</v>
      </c>
      <c r="I275" s="298"/>
      <c r="J275" s="125" t="s">
        <v>256</v>
      </c>
      <c r="K275" s="363">
        <v>0.290981012057</v>
      </c>
      <c r="L275" s="319"/>
      <c r="M275" s="319"/>
      <c r="N275" s="384"/>
      <c r="O275" s="393"/>
      <c r="P275" s="390"/>
    </row>
    <row r="276" spans="2:16" ht="38.25" x14ac:dyDescent="0.25">
      <c r="B276" s="320"/>
      <c r="C276" s="319"/>
      <c r="D276" s="320"/>
      <c r="E276" s="320"/>
      <c r="F276" s="322"/>
      <c r="G276" s="320"/>
      <c r="H276" s="319"/>
      <c r="I276" s="298"/>
      <c r="J276" s="108" t="s">
        <v>273</v>
      </c>
      <c r="K276" s="364"/>
      <c r="L276" s="319"/>
      <c r="M276" s="319"/>
      <c r="N276" s="384"/>
      <c r="O276" s="393"/>
      <c r="P276" s="390"/>
    </row>
    <row r="277" spans="2:16" ht="38.25" x14ac:dyDescent="0.25">
      <c r="B277" s="320"/>
      <c r="C277" s="319"/>
      <c r="D277" s="320"/>
      <c r="E277" s="320"/>
      <c r="F277" s="322"/>
      <c r="G277" s="320"/>
      <c r="H277" s="319"/>
      <c r="I277" s="298"/>
      <c r="J277" s="108" t="s">
        <v>263</v>
      </c>
      <c r="K277" s="364"/>
      <c r="L277" s="319"/>
      <c r="M277" s="319"/>
      <c r="N277" s="384"/>
      <c r="O277" s="393"/>
      <c r="P277" s="390"/>
    </row>
    <row r="278" spans="2:16" x14ac:dyDescent="0.25">
      <c r="B278" s="320"/>
      <c r="C278" s="319"/>
      <c r="D278" s="320"/>
      <c r="E278" s="320"/>
      <c r="F278" s="322"/>
      <c r="G278" s="320"/>
      <c r="H278" s="319"/>
      <c r="I278" s="298"/>
      <c r="J278" s="148" t="s">
        <v>298</v>
      </c>
      <c r="K278" s="364"/>
      <c r="L278" s="319"/>
      <c r="M278" s="319"/>
      <c r="N278" s="384"/>
      <c r="O278" s="393"/>
      <c r="P278" s="390"/>
    </row>
    <row r="279" spans="2:16" ht="38.25" x14ac:dyDescent="0.25">
      <c r="B279" s="320"/>
      <c r="C279" s="319"/>
      <c r="D279" s="320"/>
      <c r="E279" s="320"/>
      <c r="F279" s="322"/>
      <c r="G279" s="324"/>
      <c r="H279" s="325"/>
      <c r="I279" s="298"/>
      <c r="J279" s="108" t="s">
        <v>261</v>
      </c>
      <c r="K279" s="365"/>
      <c r="L279" s="319"/>
      <c r="M279" s="319"/>
      <c r="N279" s="384"/>
      <c r="O279" s="393"/>
      <c r="P279" s="390"/>
    </row>
    <row r="280" spans="2:16" ht="51" x14ac:dyDescent="0.25">
      <c r="B280" s="320"/>
      <c r="C280" s="319"/>
      <c r="D280" s="320"/>
      <c r="E280" s="320"/>
      <c r="F280" s="322"/>
      <c r="G280" s="15" t="s">
        <v>4</v>
      </c>
      <c r="H280" s="101" t="s">
        <v>4</v>
      </c>
      <c r="I280" s="329"/>
      <c r="J280" s="110" t="s">
        <v>264</v>
      </c>
      <c r="K280" s="102">
        <v>0.25647739853999996</v>
      </c>
      <c r="L280" s="319"/>
      <c r="M280" s="319"/>
      <c r="N280" s="384"/>
      <c r="O280" s="393"/>
      <c r="P280" s="390"/>
    </row>
    <row r="281" spans="2:16" ht="51" x14ac:dyDescent="0.25">
      <c r="B281" s="320"/>
      <c r="C281" s="319"/>
      <c r="D281" s="320"/>
      <c r="E281" s="320"/>
      <c r="F281" s="322"/>
      <c r="G281" s="86" t="s">
        <v>1</v>
      </c>
      <c r="H281" s="101" t="s">
        <v>1</v>
      </c>
      <c r="I281" s="329"/>
      <c r="J281" s="110" t="s">
        <v>264</v>
      </c>
      <c r="K281" s="102">
        <v>4.6369359220999997E-3</v>
      </c>
      <c r="L281" s="319"/>
      <c r="M281" s="319"/>
      <c r="N281" s="384"/>
      <c r="O281" s="393"/>
      <c r="P281" s="390"/>
    </row>
    <row r="282" spans="2:16" ht="39" thickBot="1" x14ac:dyDescent="0.3">
      <c r="B282" s="308"/>
      <c r="C282" s="306"/>
      <c r="D282" s="308"/>
      <c r="E282" s="308"/>
      <c r="F282" s="310"/>
      <c r="G282" s="16" t="s">
        <v>57</v>
      </c>
      <c r="H282" s="106" t="s">
        <v>57</v>
      </c>
      <c r="I282" s="299"/>
      <c r="J282" s="109" t="s">
        <v>256</v>
      </c>
      <c r="K282" s="93">
        <v>5.2154490781799998E-2</v>
      </c>
      <c r="L282" s="306"/>
      <c r="M282" s="306"/>
      <c r="N282" s="385"/>
      <c r="O282" s="394"/>
      <c r="P282" s="391"/>
    </row>
    <row r="283" spans="2:16" ht="38.25" x14ac:dyDescent="0.25">
      <c r="B283" s="307" t="s">
        <v>224</v>
      </c>
      <c r="C283" s="305">
        <v>1.1473285594910001</v>
      </c>
      <c r="D283" s="307" t="s">
        <v>24</v>
      </c>
      <c r="E283" s="307" t="s">
        <v>26</v>
      </c>
      <c r="F283" s="309" t="s">
        <v>225</v>
      </c>
      <c r="G283" s="83" t="s">
        <v>3</v>
      </c>
      <c r="H283" s="66" t="s">
        <v>3</v>
      </c>
      <c r="I283" s="297" t="s">
        <v>182</v>
      </c>
      <c r="J283" s="107" t="s">
        <v>256</v>
      </c>
      <c r="K283" s="90">
        <v>0.110120277919</v>
      </c>
      <c r="L283" s="305"/>
      <c r="M283" s="305"/>
      <c r="N283" s="383" t="s">
        <v>255</v>
      </c>
      <c r="O283" s="392">
        <v>2450</v>
      </c>
      <c r="P283" s="389">
        <f>C283*O283</f>
        <v>2810.9549707529504</v>
      </c>
    </row>
    <row r="284" spans="2:16" ht="51" x14ac:dyDescent="0.25">
      <c r="B284" s="320"/>
      <c r="C284" s="319"/>
      <c r="D284" s="320"/>
      <c r="E284" s="320"/>
      <c r="F284" s="322"/>
      <c r="G284" s="86" t="s">
        <v>8</v>
      </c>
      <c r="H284" s="101" t="s">
        <v>9</v>
      </c>
      <c r="I284" s="298"/>
      <c r="J284" s="108" t="s">
        <v>264</v>
      </c>
      <c r="K284" s="91">
        <v>0.54024023860100001</v>
      </c>
      <c r="L284" s="319"/>
      <c r="M284" s="319"/>
      <c r="N284" s="384"/>
      <c r="O284" s="393"/>
      <c r="P284" s="390"/>
    </row>
    <row r="285" spans="2:16" ht="38.25" x14ac:dyDescent="0.25">
      <c r="B285" s="320"/>
      <c r="C285" s="319"/>
      <c r="D285" s="320"/>
      <c r="E285" s="320"/>
      <c r="F285" s="322"/>
      <c r="G285" s="330" t="s">
        <v>6</v>
      </c>
      <c r="H285" s="338" t="s">
        <v>162</v>
      </c>
      <c r="I285" s="298"/>
      <c r="J285" s="108" t="s">
        <v>256</v>
      </c>
      <c r="K285" s="366">
        <v>0.496968042971</v>
      </c>
      <c r="L285" s="319"/>
      <c r="M285" s="319"/>
      <c r="N285" s="384"/>
      <c r="O285" s="393"/>
      <c r="P285" s="390"/>
    </row>
    <row r="286" spans="2:16" ht="38.25" x14ac:dyDescent="0.25">
      <c r="B286" s="320"/>
      <c r="C286" s="319"/>
      <c r="D286" s="320"/>
      <c r="E286" s="320"/>
      <c r="F286" s="322"/>
      <c r="G286" s="322"/>
      <c r="H286" s="323"/>
      <c r="I286" s="298"/>
      <c r="J286" s="108" t="s">
        <v>275</v>
      </c>
      <c r="K286" s="367"/>
      <c r="L286" s="319"/>
      <c r="M286" s="319"/>
      <c r="N286" s="384"/>
      <c r="O286" s="393"/>
      <c r="P286" s="390"/>
    </row>
    <row r="287" spans="2:16" x14ac:dyDescent="0.25">
      <c r="B287" s="320"/>
      <c r="C287" s="319"/>
      <c r="D287" s="320"/>
      <c r="E287" s="320"/>
      <c r="F287" s="322"/>
      <c r="G287" s="322"/>
      <c r="H287" s="323"/>
      <c r="I287" s="329"/>
      <c r="J287" s="150" t="s">
        <v>298</v>
      </c>
      <c r="K287" s="367"/>
      <c r="L287" s="319"/>
      <c r="M287" s="319"/>
      <c r="N287" s="384"/>
      <c r="O287" s="393"/>
      <c r="P287" s="390"/>
    </row>
    <row r="288" spans="2:16" ht="39" thickBot="1" x14ac:dyDescent="0.3">
      <c r="B288" s="308"/>
      <c r="C288" s="306"/>
      <c r="D288" s="308"/>
      <c r="E288" s="308"/>
      <c r="F288" s="310"/>
      <c r="G288" s="310"/>
      <c r="H288" s="312"/>
      <c r="I288" s="299"/>
      <c r="J288" s="109" t="s">
        <v>261</v>
      </c>
      <c r="K288" s="368"/>
      <c r="L288" s="306"/>
      <c r="M288" s="306"/>
      <c r="N288" s="385"/>
      <c r="O288" s="394"/>
      <c r="P288" s="391"/>
    </row>
    <row r="304" ht="15.75" thickBot="1" x14ac:dyDescent="0.3"/>
    <row r="305" spans="2:16" ht="33" customHeight="1" thickBot="1" x14ac:dyDescent="0.3">
      <c r="B305" s="339" t="s">
        <v>16</v>
      </c>
      <c r="C305" s="333" t="s">
        <v>177</v>
      </c>
      <c r="D305" s="339" t="s">
        <v>15</v>
      </c>
      <c r="E305" s="339" t="s">
        <v>17</v>
      </c>
      <c r="F305" s="339" t="s">
        <v>18</v>
      </c>
      <c r="G305" s="339" t="s">
        <v>19</v>
      </c>
      <c r="H305" s="333" t="s">
        <v>20</v>
      </c>
      <c r="I305" s="333" t="s">
        <v>178</v>
      </c>
      <c r="J305" s="333" t="s">
        <v>179</v>
      </c>
      <c r="K305" s="335" t="s">
        <v>21</v>
      </c>
      <c r="L305" s="336"/>
      <c r="M305" s="337"/>
      <c r="N305" s="333" t="s">
        <v>252</v>
      </c>
      <c r="O305" s="375" t="s">
        <v>253</v>
      </c>
      <c r="P305" s="375" t="s">
        <v>156</v>
      </c>
    </row>
    <row r="306" spans="2:16" ht="33" customHeight="1" thickBot="1" x14ac:dyDescent="0.3">
      <c r="B306" s="340"/>
      <c r="C306" s="334"/>
      <c r="D306" s="340"/>
      <c r="E306" s="340"/>
      <c r="F306" s="340"/>
      <c r="G306" s="340"/>
      <c r="H306" s="334"/>
      <c r="I306" s="334"/>
      <c r="J306" s="334"/>
      <c r="K306" s="195" t="s">
        <v>22</v>
      </c>
      <c r="L306" s="99" t="s">
        <v>180</v>
      </c>
      <c r="M306" s="99" t="s">
        <v>23</v>
      </c>
      <c r="N306" s="395"/>
      <c r="O306" s="396"/>
      <c r="P306" s="396"/>
    </row>
    <row r="307" spans="2:16" ht="38.25" x14ac:dyDescent="0.25">
      <c r="B307" s="307" t="s">
        <v>226</v>
      </c>
      <c r="C307" s="305">
        <v>13.7597635333791</v>
      </c>
      <c r="D307" s="307" t="s">
        <v>24</v>
      </c>
      <c r="E307" s="307" t="s">
        <v>26</v>
      </c>
      <c r="F307" s="309" t="s">
        <v>227</v>
      </c>
      <c r="G307" s="83" t="s">
        <v>3</v>
      </c>
      <c r="H307" s="66" t="s">
        <v>3</v>
      </c>
      <c r="I307" s="297" t="s">
        <v>182</v>
      </c>
      <c r="J307" s="107" t="s">
        <v>256</v>
      </c>
      <c r="K307" s="90">
        <v>0.58854530366299995</v>
      </c>
      <c r="L307" s="305"/>
      <c r="M307" s="305"/>
      <c r="N307" s="383" t="s">
        <v>255</v>
      </c>
      <c r="O307" s="392">
        <v>2450</v>
      </c>
      <c r="P307" s="389">
        <f>C307*O307</f>
        <v>33711.420656778799</v>
      </c>
    </row>
    <row r="308" spans="2:16" ht="38.25" x14ac:dyDescent="0.25">
      <c r="B308" s="320"/>
      <c r="C308" s="319"/>
      <c r="D308" s="320"/>
      <c r="E308" s="320"/>
      <c r="F308" s="322"/>
      <c r="G308" s="104" t="s">
        <v>5</v>
      </c>
      <c r="H308" s="105" t="s">
        <v>5</v>
      </c>
      <c r="I308" s="298"/>
      <c r="J308" s="108" t="s">
        <v>257</v>
      </c>
      <c r="K308" s="91">
        <v>4.8752462147350002</v>
      </c>
      <c r="L308" s="319"/>
      <c r="M308" s="319"/>
      <c r="N308" s="384"/>
      <c r="O308" s="393"/>
      <c r="P308" s="390"/>
    </row>
    <row r="309" spans="2:16" ht="25.5" x14ac:dyDescent="0.25">
      <c r="B309" s="320"/>
      <c r="C309" s="319"/>
      <c r="D309" s="320"/>
      <c r="E309" s="320"/>
      <c r="F309" s="322"/>
      <c r="G309" s="330" t="s">
        <v>2</v>
      </c>
      <c r="H309" s="338" t="s">
        <v>8</v>
      </c>
      <c r="I309" s="298"/>
      <c r="J309" s="108" t="s">
        <v>259</v>
      </c>
      <c r="K309" s="332">
        <v>0.543555495788</v>
      </c>
      <c r="L309" s="319"/>
      <c r="M309" s="319"/>
      <c r="N309" s="384"/>
      <c r="O309" s="393"/>
      <c r="P309" s="390"/>
    </row>
    <row r="310" spans="2:16" ht="51" x14ac:dyDescent="0.25">
      <c r="B310" s="320"/>
      <c r="C310" s="319"/>
      <c r="D310" s="320"/>
      <c r="E310" s="320"/>
      <c r="F310" s="322"/>
      <c r="G310" s="322"/>
      <c r="H310" s="323"/>
      <c r="I310" s="298"/>
      <c r="J310" s="108" t="s">
        <v>260</v>
      </c>
      <c r="K310" s="321"/>
      <c r="L310" s="319"/>
      <c r="M310" s="319"/>
      <c r="N310" s="384"/>
      <c r="O310" s="393"/>
      <c r="P310" s="390"/>
    </row>
    <row r="311" spans="2:16" x14ac:dyDescent="0.25">
      <c r="B311" s="320"/>
      <c r="C311" s="319"/>
      <c r="D311" s="320"/>
      <c r="E311" s="320"/>
      <c r="F311" s="322"/>
      <c r="G311" s="322"/>
      <c r="H311" s="323"/>
      <c r="I311" s="298"/>
      <c r="J311" s="148" t="s">
        <v>298</v>
      </c>
      <c r="K311" s="321"/>
      <c r="L311" s="319"/>
      <c r="M311" s="319"/>
      <c r="N311" s="384"/>
      <c r="O311" s="393"/>
      <c r="P311" s="390"/>
    </row>
    <row r="312" spans="2:16" ht="38.25" x14ac:dyDescent="0.25">
      <c r="B312" s="320"/>
      <c r="C312" s="319"/>
      <c r="D312" s="320"/>
      <c r="E312" s="320"/>
      <c r="F312" s="322"/>
      <c r="G312" s="322"/>
      <c r="H312" s="327"/>
      <c r="I312" s="298"/>
      <c r="J312" s="108" t="s">
        <v>261</v>
      </c>
      <c r="K312" s="328"/>
      <c r="L312" s="319"/>
      <c r="M312" s="319"/>
      <c r="N312" s="384"/>
      <c r="O312" s="393"/>
      <c r="P312" s="390"/>
    </row>
    <row r="313" spans="2:16" ht="25.5" x14ac:dyDescent="0.25">
      <c r="B313" s="320"/>
      <c r="C313" s="319"/>
      <c r="D313" s="320"/>
      <c r="E313" s="320"/>
      <c r="F313" s="322"/>
      <c r="G313" s="322"/>
      <c r="H313" s="338" t="s">
        <v>162</v>
      </c>
      <c r="I313" s="298"/>
      <c r="J313" s="108" t="s">
        <v>262</v>
      </c>
      <c r="K313" s="366">
        <v>5.0963390868000004E-3</v>
      </c>
      <c r="L313" s="319"/>
      <c r="M313" s="319"/>
      <c r="N313" s="384"/>
      <c r="O313" s="393"/>
      <c r="P313" s="390"/>
    </row>
    <row r="314" spans="2:16" ht="38.25" x14ac:dyDescent="0.25">
      <c r="B314" s="320"/>
      <c r="C314" s="319"/>
      <c r="D314" s="320"/>
      <c r="E314" s="320"/>
      <c r="F314" s="322"/>
      <c r="G314" s="322"/>
      <c r="H314" s="323"/>
      <c r="I314" s="298"/>
      <c r="J314" s="108" t="s">
        <v>263</v>
      </c>
      <c r="K314" s="367"/>
      <c r="L314" s="319"/>
      <c r="M314" s="319"/>
      <c r="N314" s="384"/>
      <c r="O314" s="393"/>
      <c r="P314" s="390"/>
    </row>
    <row r="315" spans="2:16" x14ac:dyDescent="0.25">
      <c r="B315" s="320"/>
      <c r="C315" s="319"/>
      <c r="D315" s="320"/>
      <c r="E315" s="320"/>
      <c r="F315" s="322"/>
      <c r="G315" s="322"/>
      <c r="H315" s="323"/>
      <c r="I315" s="298"/>
      <c r="J315" s="148" t="s">
        <v>298</v>
      </c>
      <c r="K315" s="367"/>
      <c r="L315" s="319"/>
      <c r="M315" s="319"/>
      <c r="N315" s="384"/>
      <c r="O315" s="393"/>
      <c r="P315" s="390"/>
    </row>
    <row r="316" spans="2:16" ht="38.25" x14ac:dyDescent="0.25">
      <c r="B316" s="320"/>
      <c r="C316" s="319"/>
      <c r="D316" s="320"/>
      <c r="E316" s="320"/>
      <c r="F316" s="322"/>
      <c r="G316" s="326"/>
      <c r="H316" s="327"/>
      <c r="I316" s="298"/>
      <c r="J316" s="108" t="s">
        <v>261</v>
      </c>
      <c r="K316" s="374"/>
      <c r="L316" s="319"/>
      <c r="M316" s="319"/>
      <c r="N316" s="384"/>
      <c r="O316" s="393"/>
      <c r="P316" s="390"/>
    </row>
    <row r="317" spans="2:16" ht="25.5" x14ac:dyDescent="0.25">
      <c r="B317" s="320"/>
      <c r="C317" s="319"/>
      <c r="D317" s="320"/>
      <c r="E317" s="320"/>
      <c r="F317" s="322"/>
      <c r="G317" s="330" t="s">
        <v>11</v>
      </c>
      <c r="H317" s="329" t="s">
        <v>162</v>
      </c>
      <c r="I317" s="298"/>
      <c r="J317" s="108" t="s">
        <v>262</v>
      </c>
      <c r="K317" s="332">
        <v>5.33895372371E-2</v>
      </c>
      <c r="L317" s="319"/>
      <c r="M317" s="319"/>
      <c r="N317" s="384"/>
      <c r="O317" s="393"/>
      <c r="P317" s="390"/>
    </row>
    <row r="318" spans="2:16" ht="38.25" x14ac:dyDescent="0.25">
      <c r="B318" s="320"/>
      <c r="C318" s="319"/>
      <c r="D318" s="320"/>
      <c r="E318" s="320"/>
      <c r="F318" s="322"/>
      <c r="G318" s="322"/>
      <c r="H318" s="319"/>
      <c r="I318" s="298"/>
      <c r="J318" s="108" t="s">
        <v>263</v>
      </c>
      <c r="K318" s="321"/>
      <c r="L318" s="319"/>
      <c r="M318" s="319"/>
      <c r="N318" s="384"/>
      <c r="O318" s="393"/>
      <c r="P318" s="390"/>
    </row>
    <row r="319" spans="2:16" x14ac:dyDescent="0.25">
      <c r="B319" s="320"/>
      <c r="C319" s="319"/>
      <c r="D319" s="320"/>
      <c r="E319" s="320"/>
      <c r="F319" s="322"/>
      <c r="G319" s="322"/>
      <c r="H319" s="319"/>
      <c r="I319" s="298"/>
      <c r="J319" s="148" t="s">
        <v>298</v>
      </c>
      <c r="K319" s="321"/>
      <c r="L319" s="319"/>
      <c r="M319" s="319"/>
      <c r="N319" s="384"/>
      <c r="O319" s="393"/>
      <c r="P319" s="390"/>
    </row>
    <row r="320" spans="2:16" ht="38.25" x14ac:dyDescent="0.25">
      <c r="B320" s="320"/>
      <c r="C320" s="319"/>
      <c r="D320" s="320"/>
      <c r="E320" s="320"/>
      <c r="F320" s="322"/>
      <c r="G320" s="326"/>
      <c r="H320" s="325"/>
      <c r="I320" s="298"/>
      <c r="J320" s="108" t="s">
        <v>261</v>
      </c>
      <c r="K320" s="328"/>
      <c r="L320" s="319"/>
      <c r="M320" s="319"/>
      <c r="N320" s="384"/>
      <c r="O320" s="393"/>
      <c r="P320" s="390"/>
    </row>
    <row r="321" spans="2:16" ht="39" customHeight="1" x14ac:dyDescent="0.25">
      <c r="B321" s="320"/>
      <c r="C321" s="319"/>
      <c r="D321" s="320"/>
      <c r="E321" s="320"/>
      <c r="F321" s="322"/>
      <c r="G321" s="330" t="s">
        <v>8</v>
      </c>
      <c r="H321" s="101" t="s">
        <v>9</v>
      </c>
      <c r="I321" s="298"/>
      <c r="J321" s="108" t="s">
        <v>264</v>
      </c>
      <c r="K321" s="102">
        <v>0.87147565817399997</v>
      </c>
      <c r="L321" s="319"/>
      <c r="M321" s="319"/>
      <c r="N321" s="384"/>
      <c r="O321" s="393"/>
      <c r="P321" s="390"/>
    </row>
    <row r="322" spans="2:16" ht="37.5" customHeight="1" x14ac:dyDescent="0.25">
      <c r="B322" s="320"/>
      <c r="C322" s="319"/>
      <c r="D322" s="320"/>
      <c r="E322" s="320"/>
      <c r="F322" s="322"/>
      <c r="G322" s="322"/>
      <c r="H322" s="101" t="s">
        <v>8</v>
      </c>
      <c r="I322" s="298"/>
      <c r="J322" s="108" t="s">
        <v>264</v>
      </c>
      <c r="K322" s="102">
        <v>1.1260921507070001</v>
      </c>
      <c r="L322" s="319"/>
      <c r="M322" s="319"/>
      <c r="N322" s="384"/>
      <c r="O322" s="393"/>
      <c r="P322" s="390"/>
    </row>
    <row r="323" spans="2:16" ht="38.25" x14ac:dyDescent="0.25">
      <c r="B323" s="320"/>
      <c r="C323" s="319"/>
      <c r="D323" s="320"/>
      <c r="E323" s="320"/>
      <c r="F323" s="322"/>
      <c r="G323" s="326"/>
      <c r="H323" s="101" t="s">
        <v>5</v>
      </c>
      <c r="I323" s="298"/>
      <c r="J323" s="108" t="s">
        <v>257</v>
      </c>
      <c r="K323" s="102">
        <v>0.87893850038900001</v>
      </c>
      <c r="L323" s="319"/>
      <c r="M323" s="319"/>
      <c r="N323" s="384"/>
      <c r="O323" s="393"/>
      <c r="P323" s="390"/>
    </row>
    <row r="324" spans="2:16" ht="38.25" x14ac:dyDescent="0.25">
      <c r="B324" s="320"/>
      <c r="C324" s="319"/>
      <c r="D324" s="320"/>
      <c r="E324" s="320"/>
      <c r="F324" s="322"/>
      <c r="G324" s="330" t="s">
        <v>7</v>
      </c>
      <c r="H324" s="338" t="s">
        <v>9</v>
      </c>
      <c r="I324" s="298"/>
      <c r="J324" s="108" t="s">
        <v>273</v>
      </c>
      <c r="K324" s="366">
        <v>0.16525771512699999</v>
      </c>
      <c r="L324" s="319"/>
      <c r="M324" s="319"/>
      <c r="N324" s="384"/>
      <c r="O324" s="393"/>
      <c r="P324" s="390"/>
    </row>
    <row r="325" spans="2:16" ht="38.25" x14ac:dyDescent="0.25">
      <c r="B325" s="320"/>
      <c r="C325" s="319"/>
      <c r="D325" s="320"/>
      <c r="E325" s="320"/>
      <c r="F325" s="322"/>
      <c r="G325" s="322"/>
      <c r="H325" s="323"/>
      <c r="I325" s="298"/>
      <c r="J325" s="133" t="s">
        <v>256</v>
      </c>
      <c r="K325" s="367"/>
      <c r="L325" s="319"/>
      <c r="M325" s="319"/>
      <c r="N325" s="384"/>
      <c r="O325" s="393"/>
      <c r="P325" s="390"/>
    </row>
    <row r="326" spans="2:16" ht="38.25" x14ac:dyDescent="0.25">
      <c r="B326" s="320"/>
      <c r="C326" s="319"/>
      <c r="D326" s="320"/>
      <c r="E326" s="320"/>
      <c r="F326" s="322"/>
      <c r="G326" s="322"/>
      <c r="H326" s="323"/>
      <c r="I326" s="298"/>
      <c r="J326" s="108" t="s">
        <v>228</v>
      </c>
      <c r="K326" s="367"/>
      <c r="L326" s="319"/>
      <c r="M326" s="319"/>
      <c r="N326" s="384"/>
      <c r="O326" s="393"/>
      <c r="P326" s="390"/>
    </row>
    <row r="327" spans="2:16" x14ac:dyDescent="0.25">
      <c r="B327" s="320"/>
      <c r="C327" s="319"/>
      <c r="D327" s="320"/>
      <c r="E327" s="320"/>
      <c r="F327" s="322"/>
      <c r="G327" s="322"/>
      <c r="H327" s="323"/>
      <c r="I327" s="298"/>
      <c r="J327" s="148" t="s">
        <v>298</v>
      </c>
      <c r="K327" s="367"/>
      <c r="L327" s="319"/>
      <c r="M327" s="319"/>
      <c r="N327" s="384"/>
      <c r="O327" s="393"/>
      <c r="P327" s="390"/>
    </row>
    <row r="328" spans="2:16" ht="38.25" x14ac:dyDescent="0.25">
      <c r="B328" s="320"/>
      <c r="C328" s="319"/>
      <c r="D328" s="320"/>
      <c r="E328" s="320"/>
      <c r="F328" s="322"/>
      <c r="G328" s="322"/>
      <c r="H328" s="327"/>
      <c r="I328" s="298"/>
      <c r="J328" s="108" t="s">
        <v>261</v>
      </c>
      <c r="K328" s="374"/>
      <c r="L328" s="319"/>
      <c r="M328" s="319"/>
      <c r="N328" s="384"/>
      <c r="O328" s="393"/>
      <c r="P328" s="390"/>
    </row>
    <row r="329" spans="2:16" ht="38.25" x14ac:dyDescent="0.25">
      <c r="B329" s="320"/>
      <c r="C329" s="319"/>
      <c r="D329" s="320"/>
      <c r="E329" s="320"/>
      <c r="F329" s="322"/>
      <c r="G329" s="322"/>
      <c r="H329" s="338" t="s">
        <v>162</v>
      </c>
      <c r="I329" s="298"/>
      <c r="J329" s="108" t="s">
        <v>273</v>
      </c>
      <c r="K329" s="366">
        <v>3.371227577835</v>
      </c>
      <c r="L329" s="319"/>
      <c r="M329" s="319"/>
      <c r="N329" s="384"/>
      <c r="O329" s="393"/>
      <c r="P329" s="390"/>
    </row>
    <row r="330" spans="2:16" ht="38.25" x14ac:dyDescent="0.25">
      <c r="B330" s="320"/>
      <c r="C330" s="319"/>
      <c r="D330" s="320"/>
      <c r="E330" s="320"/>
      <c r="F330" s="322"/>
      <c r="G330" s="322"/>
      <c r="H330" s="323"/>
      <c r="I330" s="298"/>
      <c r="J330" s="133" t="s">
        <v>256</v>
      </c>
      <c r="K330" s="367"/>
      <c r="L330" s="319"/>
      <c r="M330" s="319"/>
      <c r="N330" s="384"/>
      <c r="O330" s="393"/>
      <c r="P330" s="390"/>
    </row>
    <row r="331" spans="2:16" ht="38.25" x14ac:dyDescent="0.25">
      <c r="B331" s="320"/>
      <c r="C331" s="319"/>
      <c r="D331" s="320"/>
      <c r="E331" s="320"/>
      <c r="F331" s="322"/>
      <c r="G331" s="322"/>
      <c r="H331" s="323"/>
      <c r="I331" s="298"/>
      <c r="J331" s="108" t="s">
        <v>263</v>
      </c>
      <c r="K331" s="367"/>
      <c r="L331" s="319"/>
      <c r="M331" s="319"/>
      <c r="N331" s="384"/>
      <c r="O331" s="393"/>
      <c r="P331" s="390"/>
    </row>
    <row r="332" spans="2:16" x14ac:dyDescent="0.25">
      <c r="B332" s="320"/>
      <c r="C332" s="319"/>
      <c r="D332" s="320"/>
      <c r="E332" s="320"/>
      <c r="F332" s="322"/>
      <c r="G332" s="322"/>
      <c r="H332" s="323"/>
      <c r="I332" s="298"/>
      <c r="J332" s="148" t="s">
        <v>298</v>
      </c>
      <c r="K332" s="367"/>
      <c r="L332" s="319"/>
      <c r="M332" s="319"/>
      <c r="N332" s="384"/>
      <c r="O332" s="393"/>
      <c r="P332" s="390"/>
    </row>
    <row r="333" spans="2:16" ht="38.25" x14ac:dyDescent="0.25">
      <c r="B333" s="320"/>
      <c r="C333" s="319"/>
      <c r="D333" s="320"/>
      <c r="E333" s="320"/>
      <c r="F333" s="322"/>
      <c r="G333" s="326"/>
      <c r="H333" s="327"/>
      <c r="I333" s="298"/>
      <c r="J333" s="108" t="s">
        <v>261</v>
      </c>
      <c r="K333" s="374"/>
      <c r="L333" s="319"/>
      <c r="M333" s="319"/>
      <c r="N333" s="384"/>
      <c r="O333" s="393"/>
      <c r="P333" s="390"/>
    </row>
    <row r="334" spans="2:16" ht="38.25" x14ac:dyDescent="0.25">
      <c r="B334" s="320"/>
      <c r="C334" s="319"/>
      <c r="D334" s="320"/>
      <c r="E334" s="320"/>
      <c r="F334" s="322"/>
      <c r="G334" s="330" t="s">
        <v>6</v>
      </c>
      <c r="H334" s="338" t="s">
        <v>162</v>
      </c>
      <c r="I334" s="298"/>
      <c r="J334" s="108" t="s">
        <v>256</v>
      </c>
      <c r="K334" s="332">
        <v>0.67582637011699986</v>
      </c>
      <c r="L334" s="319"/>
      <c r="M334" s="319"/>
      <c r="N334" s="384"/>
      <c r="O334" s="393"/>
      <c r="P334" s="390"/>
    </row>
    <row r="335" spans="2:16" ht="38.25" x14ac:dyDescent="0.25">
      <c r="B335" s="320"/>
      <c r="C335" s="319"/>
      <c r="D335" s="320"/>
      <c r="E335" s="320"/>
      <c r="F335" s="322"/>
      <c r="G335" s="322"/>
      <c r="H335" s="323"/>
      <c r="I335" s="329"/>
      <c r="J335" s="110" t="s">
        <v>263</v>
      </c>
      <c r="K335" s="321"/>
      <c r="L335" s="319"/>
      <c r="M335" s="319"/>
      <c r="N335" s="384"/>
      <c r="O335" s="393"/>
      <c r="P335" s="390"/>
    </row>
    <row r="336" spans="2:16" x14ac:dyDescent="0.25">
      <c r="B336" s="320"/>
      <c r="C336" s="319"/>
      <c r="D336" s="320"/>
      <c r="E336" s="320"/>
      <c r="F336" s="322"/>
      <c r="G336" s="322"/>
      <c r="H336" s="323"/>
      <c r="I336" s="329"/>
      <c r="J336" s="150" t="s">
        <v>298</v>
      </c>
      <c r="K336" s="321"/>
      <c r="L336" s="319"/>
      <c r="M336" s="319"/>
      <c r="N336" s="384"/>
      <c r="O336" s="393"/>
      <c r="P336" s="390"/>
    </row>
    <row r="337" spans="2:16" ht="38.25" x14ac:dyDescent="0.25">
      <c r="B337" s="320"/>
      <c r="C337" s="319"/>
      <c r="D337" s="320"/>
      <c r="E337" s="320"/>
      <c r="F337" s="322"/>
      <c r="G337" s="326"/>
      <c r="H337" s="327"/>
      <c r="I337" s="329"/>
      <c r="J337" s="110" t="s">
        <v>261</v>
      </c>
      <c r="K337" s="328"/>
      <c r="L337" s="319"/>
      <c r="M337" s="319"/>
      <c r="N337" s="384"/>
      <c r="O337" s="393"/>
      <c r="P337" s="390"/>
    </row>
    <row r="338" spans="2:16" ht="51" x14ac:dyDescent="0.25">
      <c r="B338" s="320"/>
      <c r="C338" s="319"/>
      <c r="D338" s="320"/>
      <c r="E338" s="320"/>
      <c r="F338" s="322"/>
      <c r="G338" s="15" t="s">
        <v>4</v>
      </c>
      <c r="H338" s="101" t="s">
        <v>4</v>
      </c>
      <c r="I338" s="329"/>
      <c r="J338" s="110" t="s">
        <v>264</v>
      </c>
      <c r="K338" s="102">
        <v>0.55659901254249999</v>
      </c>
      <c r="L338" s="319"/>
      <c r="M338" s="319"/>
      <c r="N338" s="384"/>
      <c r="O338" s="393"/>
      <c r="P338" s="390"/>
    </row>
    <row r="339" spans="2:16" ht="39" thickBot="1" x14ac:dyDescent="0.3">
      <c r="B339" s="308"/>
      <c r="C339" s="306"/>
      <c r="D339" s="308"/>
      <c r="E339" s="308"/>
      <c r="F339" s="310"/>
      <c r="G339" s="16" t="s">
        <v>57</v>
      </c>
      <c r="H339" s="106" t="s">
        <v>57</v>
      </c>
      <c r="I339" s="299"/>
      <c r="J339" s="109" t="s">
        <v>256</v>
      </c>
      <c r="K339" s="93">
        <v>4.8513657977699999E-2</v>
      </c>
      <c r="L339" s="306"/>
      <c r="M339" s="306"/>
      <c r="N339" s="385"/>
      <c r="O339" s="394"/>
      <c r="P339" s="391"/>
    </row>
    <row r="340" spans="2:16" ht="38.25" x14ac:dyDescent="0.25">
      <c r="B340" s="307" t="s">
        <v>230</v>
      </c>
      <c r="C340" s="305">
        <v>31.485025826635038</v>
      </c>
      <c r="D340" s="307" t="s">
        <v>14</v>
      </c>
      <c r="E340" s="307" t="s">
        <v>25</v>
      </c>
      <c r="F340" s="309" t="s">
        <v>173</v>
      </c>
      <c r="G340" s="309" t="s">
        <v>3</v>
      </c>
      <c r="H340" s="311" t="s">
        <v>3</v>
      </c>
      <c r="I340" s="305" t="s">
        <v>189</v>
      </c>
      <c r="J340" s="107" t="s">
        <v>213</v>
      </c>
      <c r="K340" s="303">
        <v>22.71406349875604</v>
      </c>
      <c r="L340" s="305"/>
      <c r="M340" s="305"/>
      <c r="N340" s="383" t="s">
        <v>265</v>
      </c>
      <c r="O340" s="392">
        <v>2150</v>
      </c>
      <c r="P340" s="389">
        <f>C340*O340</f>
        <v>67692.805527265329</v>
      </c>
    </row>
    <row r="341" spans="2:16" ht="38.25" x14ac:dyDescent="0.25">
      <c r="B341" s="320"/>
      <c r="C341" s="319"/>
      <c r="D341" s="320"/>
      <c r="E341" s="320"/>
      <c r="F341" s="322"/>
      <c r="G341" s="326"/>
      <c r="H341" s="327"/>
      <c r="I341" s="319"/>
      <c r="J341" s="98" t="s">
        <v>231</v>
      </c>
      <c r="K341" s="328"/>
      <c r="L341" s="319"/>
      <c r="M341" s="319"/>
      <c r="N341" s="384"/>
      <c r="O341" s="393"/>
      <c r="P341" s="390"/>
    </row>
    <row r="342" spans="2:16" ht="38.25" x14ac:dyDescent="0.25">
      <c r="B342" s="320"/>
      <c r="C342" s="319"/>
      <c r="D342" s="320"/>
      <c r="E342" s="320"/>
      <c r="F342" s="322"/>
      <c r="G342" s="301" t="s">
        <v>8</v>
      </c>
      <c r="H342" s="314" t="s">
        <v>3</v>
      </c>
      <c r="I342" s="298"/>
      <c r="J342" s="108" t="s">
        <v>214</v>
      </c>
      <c r="K342" s="332">
        <v>5.6079076284599996</v>
      </c>
      <c r="L342" s="319"/>
      <c r="M342" s="319"/>
      <c r="N342" s="384"/>
      <c r="O342" s="393"/>
      <c r="P342" s="390"/>
    </row>
    <row r="343" spans="2:16" ht="25.5" x14ac:dyDescent="0.25">
      <c r="B343" s="320"/>
      <c r="C343" s="319"/>
      <c r="D343" s="320"/>
      <c r="E343" s="320"/>
      <c r="F343" s="322"/>
      <c r="G343" s="301"/>
      <c r="H343" s="314"/>
      <c r="I343" s="298"/>
      <c r="J343" s="108" t="s">
        <v>232</v>
      </c>
      <c r="K343" s="321"/>
      <c r="L343" s="319"/>
      <c r="M343" s="319"/>
      <c r="N343" s="384"/>
      <c r="O343" s="393"/>
      <c r="P343" s="390"/>
    </row>
    <row r="344" spans="2:16" ht="38.25" x14ac:dyDescent="0.25">
      <c r="B344" s="320"/>
      <c r="C344" s="319"/>
      <c r="D344" s="320"/>
      <c r="E344" s="320"/>
      <c r="F344" s="322"/>
      <c r="G344" s="301"/>
      <c r="H344" s="314"/>
      <c r="I344" s="298"/>
      <c r="J344" s="108" t="s">
        <v>233</v>
      </c>
      <c r="K344" s="328"/>
      <c r="L344" s="319"/>
      <c r="M344" s="319"/>
      <c r="N344" s="384"/>
      <c r="O344" s="393"/>
      <c r="P344" s="390"/>
    </row>
    <row r="345" spans="2:16" ht="38.25" x14ac:dyDescent="0.25">
      <c r="B345" s="320"/>
      <c r="C345" s="319"/>
      <c r="D345" s="320"/>
      <c r="E345" s="320"/>
      <c r="F345" s="322"/>
      <c r="G345" s="295" t="s">
        <v>7</v>
      </c>
      <c r="H345" s="314" t="s">
        <v>3</v>
      </c>
      <c r="I345" s="298"/>
      <c r="J345" s="108" t="s">
        <v>214</v>
      </c>
      <c r="K345" s="366">
        <v>3.1630546994189999</v>
      </c>
      <c r="L345" s="319"/>
      <c r="M345" s="319"/>
      <c r="N345" s="384"/>
      <c r="O345" s="393"/>
      <c r="P345" s="390"/>
    </row>
    <row r="346" spans="2:16" ht="25.5" x14ac:dyDescent="0.25">
      <c r="B346" s="320"/>
      <c r="C346" s="319"/>
      <c r="D346" s="320"/>
      <c r="E346" s="320"/>
      <c r="F346" s="322"/>
      <c r="G346" s="295"/>
      <c r="H346" s="314"/>
      <c r="I346" s="298"/>
      <c r="J346" s="108" t="s">
        <v>232</v>
      </c>
      <c r="K346" s="367"/>
      <c r="L346" s="319"/>
      <c r="M346" s="319"/>
      <c r="N346" s="384"/>
      <c r="O346" s="393"/>
      <c r="P346" s="390"/>
    </row>
    <row r="347" spans="2:16" ht="39" thickBot="1" x14ac:dyDescent="0.3">
      <c r="B347" s="308"/>
      <c r="C347" s="306"/>
      <c r="D347" s="308"/>
      <c r="E347" s="308"/>
      <c r="F347" s="310"/>
      <c r="G347" s="296"/>
      <c r="H347" s="315"/>
      <c r="I347" s="299"/>
      <c r="J347" s="109" t="s">
        <v>233</v>
      </c>
      <c r="K347" s="368"/>
      <c r="L347" s="306"/>
      <c r="M347" s="306"/>
      <c r="N347" s="385"/>
      <c r="O347" s="394"/>
      <c r="P347" s="391"/>
    </row>
    <row r="348" spans="2:16" ht="39" thickBot="1" x14ac:dyDescent="0.3">
      <c r="B348" s="307" t="s">
        <v>234</v>
      </c>
      <c r="C348" s="305">
        <v>19.248288426661393</v>
      </c>
      <c r="D348" s="307" t="s">
        <v>14</v>
      </c>
      <c r="E348" s="307" t="s">
        <v>25</v>
      </c>
      <c r="F348" s="309" t="s">
        <v>235</v>
      </c>
      <c r="G348" s="309" t="s">
        <v>12</v>
      </c>
      <c r="H348" s="311" t="s">
        <v>12</v>
      </c>
      <c r="I348" s="305" t="s">
        <v>189</v>
      </c>
      <c r="J348" s="107" t="s">
        <v>213</v>
      </c>
      <c r="K348" s="303">
        <v>14.316458714041396</v>
      </c>
      <c r="L348" s="305"/>
      <c r="M348" s="305"/>
      <c r="N348" s="405" t="s">
        <v>265</v>
      </c>
      <c r="O348" s="404">
        <v>2150</v>
      </c>
      <c r="P348" s="403">
        <f>C348*O348</f>
        <v>41383.820117321993</v>
      </c>
    </row>
    <row r="349" spans="2:16" ht="39" thickBot="1" x14ac:dyDescent="0.3">
      <c r="B349" s="320"/>
      <c r="C349" s="319"/>
      <c r="D349" s="320"/>
      <c r="E349" s="320"/>
      <c r="F349" s="322"/>
      <c r="G349" s="326"/>
      <c r="H349" s="327"/>
      <c r="I349" s="319"/>
      <c r="J349" s="98" t="s">
        <v>231</v>
      </c>
      <c r="K349" s="328"/>
      <c r="L349" s="319"/>
      <c r="M349" s="319"/>
      <c r="N349" s="405"/>
      <c r="O349" s="404"/>
      <c r="P349" s="403"/>
    </row>
    <row r="350" spans="2:16" ht="39" thickBot="1" x14ac:dyDescent="0.3">
      <c r="B350" s="320"/>
      <c r="C350" s="319"/>
      <c r="D350" s="320"/>
      <c r="E350" s="320"/>
      <c r="F350" s="322"/>
      <c r="G350" s="301" t="s">
        <v>7</v>
      </c>
      <c r="H350" s="314" t="s">
        <v>12</v>
      </c>
      <c r="I350" s="298"/>
      <c r="J350" s="108" t="s">
        <v>214</v>
      </c>
      <c r="K350" s="332">
        <v>1.72201014737</v>
      </c>
      <c r="L350" s="319"/>
      <c r="M350" s="319"/>
      <c r="N350" s="405"/>
      <c r="O350" s="404"/>
      <c r="P350" s="403"/>
    </row>
    <row r="351" spans="2:16" ht="26.25" thickBot="1" x14ac:dyDescent="0.3">
      <c r="B351" s="320"/>
      <c r="C351" s="319"/>
      <c r="D351" s="320"/>
      <c r="E351" s="320"/>
      <c r="F351" s="322"/>
      <c r="G351" s="301"/>
      <c r="H351" s="314"/>
      <c r="I351" s="298"/>
      <c r="J351" s="108" t="s">
        <v>232</v>
      </c>
      <c r="K351" s="321"/>
      <c r="L351" s="319"/>
      <c r="M351" s="319"/>
      <c r="N351" s="405"/>
      <c r="O351" s="404"/>
      <c r="P351" s="403"/>
    </row>
    <row r="352" spans="2:16" ht="39" thickBot="1" x14ac:dyDescent="0.3">
      <c r="B352" s="320"/>
      <c r="C352" s="319"/>
      <c r="D352" s="320"/>
      <c r="E352" s="320"/>
      <c r="F352" s="322"/>
      <c r="G352" s="301"/>
      <c r="H352" s="314"/>
      <c r="I352" s="298"/>
      <c r="J352" s="108" t="s">
        <v>233</v>
      </c>
      <c r="K352" s="328"/>
      <c r="L352" s="319"/>
      <c r="M352" s="319"/>
      <c r="N352" s="405"/>
      <c r="O352" s="404"/>
      <c r="P352" s="403"/>
    </row>
    <row r="353" spans="2:16" ht="39" thickBot="1" x14ac:dyDescent="0.3">
      <c r="B353" s="320"/>
      <c r="C353" s="319"/>
      <c r="D353" s="320"/>
      <c r="E353" s="320"/>
      <c r="F353" s="322"/>
      <c r="G353" s="295" t="s">
        <v>5</v>
      </c>
      <c r="H353" s="314" t="s">
        <v>12</v>
      </c>
      <c r="I353" s="298"/>
      <c r="J353" s="108" t="s">
        <v>214</v>
      </c>
      <c r="K353" s="366">
        <v>3.2098195652500001</v>
      </c>
      <c r="L353" s="319"/>
      <c r="M353" s="319"/>
      <c r="N353" s="405"/>
      <c r="O353" s="404"/>
      <c r="P353" s="403"/>
    </row>
    <row r="354" spans="2:16" ht="39" thickBot="1" x14ac:dyDescent="0.3">
      <c r="B354" s="308"/>
      <c r="C354" s="306"/>
      <c r="D354" s="308"/>
      <c r="E354" s="308"/>
      <c r="F354" s="310"/>
      <c r="G354" s="296"/>
      <c r="H354" s="315"/>
      <c r="I354" s="299"/>
      <c r="J354" s="109" t="s">
        <v>233</v>
      </c>
      <c r="K354" s="368"/>
      <c r="L354" s="306"/>
      <c r="M354" s="306"/>
      <c r="N354" s="405"/>
      <c r="O354" s="404"/>
      <c r="P354" s="403"/>
    </row>
    <row r="364" spans="2:16" ht="15.75" thickBot="1" x14ac:dyDescent="0.3"/>
    <row r="365" spans="2:16" ht="33" customHeight="1" thickBot="1" x14ac:dyDescent="0.3">
      <c r="B365" s="339" t="s">
        <v>16</v>
      </c>
      <c r="C365" s="333" t="s">
        <v>177</v>
      </c>
      <c r="D365" s="339" t="s">
        <v>15</v>
      </c>
      <c r="E365" s="339" t="s">
        <v>17</v>
      </c>
      <c r="F365" s="339" t="s">
        <v>18</v>
      </c>
      <c r="G365" s="339" t="s">
        <v>19</v>
      </c>
      <c r="H365" s="333" t="s">
        <v>20</v>
      </c>
      <c r="I365" s="333" t="s">
        <v>178</v>
      </c>
      <c r="J365" s="333" t="s">
        <v>179</v>
      </c>
      <c r="K365" s="335" t="s">
        <v>21</v>
      </c>
      <c r="L365" s="336"/>
      <c r="M365" s="337"/>
      <c r="N365" s="333" t="s">
        <v>252</v>
      </c>
      <c r="O365" s="375" t="s">
        <v>253</v>
      </c>
      <c r="P365" s="375" t="s">
        <v>156</v>
      </c>
    </row>
    <row r="366" spans="2:16" ht="33" customHeight="1" thickBot="1" x14ac:dyDescent="0.3">
      <c r="B366" s="340"/>
      <c r="C366" s="334"/>
      <c r="D366" s="340"/>
      <c r="E366" s="340"/>
      <c r="F366" s="340"/>
      <c r="G366" s="340"/>
      <c r="H366" s="334"/>
      <c r="I366" s="334"/>
      <c r="J366" s="334"/>
      <c r="K366" s="195" t="s">
        <v>22</v>
      </c>
      <c r="L366" s="99" t="s">
        <v>180</v>
      </c>
      <c r="M366" s="99" t="s">
        <v>23</v>
      </c>
      <c r="N366" s="395"/>
      <c r="O366" s="396"/>
      <c r="P366" s="396"/>
    </row>
    <row r="367" spans="2:16" ht="39" thickBot="1" x14ac:dyDescent="0.3">
      <c r="B367" s="307" t="s">
        <v>236</v>
      </c>
      <c r="C367" s="305">
        <v>21.914150472576111</v>
      </c>
      <c r="D367" s="307" t="s">
        <v>14</v>
      </c>
      <c r="E367" s="307" t="s">
        <v>25</v>
      </c>
      <c r="F367" s="309" t="s">
        <v>238</v>
      </c>
      <c r="G367" s="309" t="s">
        <v>5</v>
      </c>
      <c r="H367" s="311" t="s">
        <v>5</v>
      </c>
      <c r="I367" s="305" t="s">
        <v>189</v>
      </c>
      <c r="J367" s="107" t="s">
        <v>213</v>
      </c>
      <c r="K367" s="303">
        <v>20.949072817345112</v>
      </c>
      <c r="L367" s="305"/>
      <c r="M367" s="305"/>
      <c r="N367" s="405" t="s">
        <v>265</v>
      </c>
      <c r="O367" s="404">
        <v>2150</v>
      </c>
      <c r="P367" s="403">
        <f>C367*O367</f>
        <v>47115.423516038638</v>
      </c>
    </row>
    <row r="368" spans="2:16" ht="39" thickBot="1" x14ac:dyDescent="0.3">
      <c r="B368" s="320"/>
      <c r="C368" s="319"/>
      <c r="D368" s="320"/>
      <c r="E368" s="320"/>
      <c r="F368" s="322"/>
      <c r="G368" s="326"/>
      <c r="H368" s="327"/>
      <c r="I368" s="319"/>
      <c r="J368" s="98" t="s">
        <v>231</v>
      </c>
      <c r="K368" s="328"/>
      <c r="L368" s="319"/>
      <c r="M368" s="319"/>
      <c r="N368" s="405"/>
      <c r="O368" s="404"/>
      <c r="P368" s="403"/>
    </row>
    <row r="369" spans="2:16" ht="39" thickBot="1" x14ac:dyDescent="0.3">
      <c r="B369" s="320"/>
      <c r="C369" s="319"/>
      <c r="D369" s="320"/>
      <c r="E369" s="320"/>
      <c r="F369" s="322"/>
      <c r="G369" s="301" t="s">
        <v>8</v>
      </c>
      <c r="H369" s="314" t="s">
        <v>5</v>
      </c>
      <c r="I369" s="298"/>
      <c r="J369" s="108" t="s">
        <v>214</v>
      </c>
      <c r="K369" s="332">
        <v>0.96507765523099998</v>
      </c>
      <c r="L369" s="319"/>
      <c r="M369" s="319"/>
      <c r="N369" s="405"/>
      <c r="O369" s="404"/>
      <c r="P369" s="403"/>
    </row>
    <row r="370" spans="2:16" ht="26.25" thickBot="1" x14ac:dyDescent="0.3">
      <c r="B370" s="320"/>
      <c r="C370" s="319"/>
      <c r="D370" s="320"/>
      <c r="E370" s="320"/>
      <c r="F370" s="322"/>
      <c r="G370" s="301"/>
      <c r="H370" s="314"/>
      <c r="I370" s="298"/>
      <c r="J370" s="108" t="s">
        <v>232</v>
      </c>
      <c r="K370" s="321"/>
      <c r="L370" s="319"/>
      <c r="M370" s="319"/>
      <c r="N370" s="405"/>
      <c r="O370" s="404"/>
      <c r="P370" s="403"/>
    </row>
    <row r="371" spans="2:16" ht="39" thickBot="1" x14ac:dyDescent="0.3">
      <c r="B371" s="320"/>
      <c r="C371" s="319"/>
      <c r="D371" s="320"/>
      <c r="E371" s="320"/>
      <c r="F371" s="322"/>
      <c r="G371" s="301"/>
      <c r="H371" s="314"/>
      <c r="I371" s="298"/>
      <c r="J371" s="108" t="s">
        <v>233</v>
      </c>
      <c r="K371" s="328"/>
      <c r="L371" s="319"/>
      <c r="M371" s="319"/>
      <c r="N371" s="405"/>
      <c r="O371" s="404"/>
      <c r="P371" s="403"/>
    </row>
    <row r="372" spans="2:16" ht="39" thickBot="1" x14ac:dyDescent="0.3">
      <c r="B372" s="307" t="s">
        <v>237</v>
      </c>
      <c r="C372" s="305">
        <v>8.3937254025270001</v>
      </c>
      <c r="D372" s="307" t="s">
        <v>14</v>
      </c>
      <c r="E372" s="307" t="s">
        <v>25</v>
      </c>
      <c r="F372" s="309" t="s">
        <v>164</v>
      </c>
      <c r="G372" s="309" t="s">
        <v>56</v>
      </c>
      <c r="H372" s="311" t="s">
        <v>56</v>
      </c>
      <c r="I372" s="305" t="s">
        <v>189</v>
      </c>
      <c r="J372" s="107" t="s">
        <v>213</v>
      </c>
      <c r="K372" s="303">
        <v>8.3937254025270001</v>
      </c>
      <c r="L372" s="305"/>
      <c r="M372" s="305"/>
      <c r="N372" s="405" t="s">
        <v>265</v>
      </c>
      <c r="O372" s="404">
        <v>2150</v>
      </c>
      <c r="P372" s="403">
        <f>C372*O372</f>
        <v>18046.509615433049</v>
      </c>
    </row>
    <row r="373" spans="2:16" ht="39" thickBot="1" x14ac:dyDescent="0.3">
      <c r="B373" s="308"/>
      <c r="C373" s="306"/>
      <c r="D373" s="308"/>
      <c r="E373" s="308"/>
      <c r="F373" s="310"/>
      <c r="G373" s="310"/>
      <c r="H373" s="312"/>
      <c r="I373" s="306"/>
      <c r="J373" s="111" t="s">
        <v>231</v>
      </c>
      <c r="K373" s="304"/>
      <c r="L373" s="306"/>
      <c r="M373" s="306"/>
      <c r="N373" s="383"/>
      <c r="O373" s="392"/>
      <c r="P373" s="389"/>
    </row>
    <row r="374" spans="2:16" ht="76.5" x14ac:dyDescent="0.25">
      <c r="B374" s="307" t="s">
        <v>239</v>
      </c>
      <c r="C374" s="305">
        <v>42.918334440899997</v>
      </c>
      <c r="D374" s="307" t="s">
        <v>24</v>
      </c>
      <c r="E374" s="307" t="s">
        <v>26</v>
      </c>
      <c r="F374" s="309" t="s">
        <v>172</v>
      </c>
      <c r="G374" s="309" t="s">
        <v>8</v>
      </c>
      <c r="H374" s="311" t="s">
        <v>8</v>
      </c>
      <c r="I374" s="297" t="s">
        <v>241</v>
      </c>
      <c r="J374" s="107" t="s">
        <v>276</v>
      </c>
      <c r="K374" s="369">
        <v>7.9395959225299997</v>
      </c>
      <c r="L374" s="297"/>
      <c r="M374" s="297"/>
      <c r="N374" s="397" t="s">
        <v>271</v>
      </c>
      <c r="O374" s="399">
        <v>2500</v>
      </c>
      <c r="P374" s="401">
        <f>C374*O374</f>
        <v>107295.83610224999</v>
      </c>
    </row>
    <row r="375" spans="2:16" ht="38.25" x14ac:dyDescent="0.25">
      <c r="B375" s="320"/>
      <c r="C375" s="319"/>
      <c r="D375" s="320"/>
      <c r="E375" s="320"/>
      <c r="F375" s="322"/>
      <c r="G375" s="322"/>
      <c r="H375" s="323"/>
      <c r="I375" s="298"/>
      <c r="J375" s="108" t="s">
        <v>257</v>
      </c>
      <c r="K375" s="364"/>
      <c r="L375" s="298"/>
      <c r="M375" s="298"/>
      <c r="N375" s="398"/>
      <c r="O375" s="400"/>
      <c r="P375" s="402"/>
    </row>
    <row r="376" spans="2:16" ht="25.5" x14ac:dyDescent="0.25">
      <c r="B376" s="320"/>
      <c r="C376" s="319"/>
      <c r="D376" s="320"/>
      <c r="E376" s="320"/>
      <c r="F376" s="322"/>
      <c r="G376" s="322"/>
      <c r="H376" s="323"/>
      <c r="I376" s="298"/>
      <c r="J376" s="108" t="s">
        <v>232</v>
      </c>
      <c r="K376" s="364"/>
      <c r="L376" s="298"/>
      <c r="M376" s="298"/>
      <c r="N376" s="398"/>
      <c r="O376" s="400"/>
      <c r="P376" s="402"/>
    </row>
    <row r="377" spans="2:16" ht="51" x14ac:dyDescent="0.25">
      <c r="B377" s="320"/>
      <c r="C377" s="319"/>
      <c r="D377" s="320"/>
      <c r="E377" s="320"/>
      <c r="F377" s="322"/>
      <c r="G377" s="326"/>
      <c r="H377" s="327"/>
      <c r="I377" s="298"/>
      <c r="J377" s="108" t="s">
        <v>277</v>
      </c>
      <c r="K377" s="365"/>
      <c r="L377" s="298"/>
      <c r="M377" s="298"/>
      <c r="N377" s="398"/>
      <c r="O377" s="400"/>
      <c r="P377" s="402"/>
    </row>
    <row r="378" spans="2:16" ht="76.5" x14ac:dyDescent="0.25">
      <c r="B378" s="320"/>
      <c r="C378" s="319"/>
      <c r="D378" s="320"/>
      <c r="E378" s="320"/>
      <c r="F378" s="322"/>
      <c r="G378" s="322" t="s">
        <v>7</v>
      </c>
      <c r="H378" s="338" t="s">
        <v>8</v>
      </c>
      <c r="I378" s="298"/>
      <c r="J378" s="108" t="s">
        <v>276</v>
      </c>
      <c r="K378" s="363">
        <v>34.978738518370001</v>
      </c>
      <c r="L378" s="298"/>
      <c r="M378" s="298"/>
      <c r="N378" s="398"/>
      <c r="O378" s="400"/>
      <c r="P378" s="402"/>
    </row>
    <row r="379" spans="2:16" ht="38.25" x14ac:dyDescent="0.25">
      <c r="B379" s="320"/>
      <c r="C379" s="319"/>
      <c r="D379" s="320"/>
      <c r="E379" s="320"/>
      <c r="F379" s="322"/>
      <c r="G379" s="322"/>
      <c r="H379" s="323"/>
      <c r="I379" s="298"/>
      <c r="J379" s="108" t="s">
        <v>257</v>
      </c>
      <c r="K379" s="364"/>
      <c r="L379" s="298"/>
      <c r="M379" s="298"/>
      <c r="N379" s="398"/>
      <c r="O379" s="400"/>
      <c r="P379" s="402"/>
    </row>
    <row r="380" spans="2:16" ht="38.25" x14ac:dyDescent="0.25">
      <c r="B380" s="320"/>
      <c r="C380" s="319"/>
      <c r="D380" s="320"/>
      <c r="E380" s="320"/>
      <c r="F380" s="322"/>
      <c r="G380" s="322"/>
      <c r="H380" s="323"/>
      <c r="I380" s="329"/>
      <c r="J380" s="110" t="s">
        <v>268</v>
      </c>
      <c r="K380" s="364"/>
      <c r="L380" s="298"/>
      <c r="M380" s="298"/>
      <c r="N380" s="398"/>
      <c r="O380" s="400"/>
      <c r="P380" s="402"/>
    </row>
    <row r="381" spans="2:16" ht="51" x14ac:dyDescent="0.25">
      <c r="B381" s="320"/>
      <c r="C381" s="319"/>
      <c r="D381" s="320"/>
      <c r="E381" s="320"/>
      <c r="F381" s="322"/>
      <c r="G381" s="322"/>
      <c r="H381" s="323"/>
      <c r="I381" s="329"/>
      <c r="J381" s="110" t="s">
        <v>277</v>
      </c>
      <c r="K381" s="364"/>
      <c r="L381" s="298"/>
      <c r="M381" s="298"/>
      <c r="N381" s="398"/>
      <c r="O381" s="400"/>
      <c r="P381" s="402"/>
    </row>
    <row r="382" spans="2:16" ht="39" thickBot="1" x14ac:dyDescent="0.3">
      <c r="B382" s="308"/>
      <c r="C382" s="306"/>
      <c r="D382" s="308"/>
      <c r="E382" s="308"/>
      <c r="F382" s="310"/>
      <c r="G382" s="310"/>
      <c r="H382" s="312"/>
      <c r="I382" s="299"/>
      <c r="J382" s="109" t="s">
        <v>240</v>
      </c>
      <c r="K382" s="373"/>
      <c r="L382" s="109">
        <v>2.5</v>
      </c>
      <c r="M382" s="299"/>
      <c r="N382" s="120" t="s">
        <v>269</v>
      </c>
      <c r="O382" s="121">
        <v>4040</v>
      </c>
      <c r="P382" s="122">
        <f>L382*O382</f>
        <v>10100</v>
      </c>
    </row>
    <row r="383" spans="2:16" ht="38.25" x14ac:dyDescent="0.25">
      <c r="B383" s="307" t="s">
        <v>242</v>
      </c>
      <c r="C383" s="305">
        <v>13.303853498693901</v>
      </c>
      <c r="D383" s="307" t="s">
        <v>14</v>
      </c>
      <c r="E383" s="307" t="s">
        <v>26</v>
      </c>
      <c r="F383" s="309" t="s">
        <v>165</v>
      </c>
      <c r="G383" s="309" t="s">
        <v>4</v>
      </c>
      <c r="H383" s="311" t="s">
        <v>4</v>
      </c>
      <c r="I383" s="297" t="s">
        <v>190</v>
      </c>
      <c r="J383" s="107" t="s">
        <v>245</v>
      </c>
      <c r="K383" s="303">
        <v>10.6413116121513</v>
      </c>
      <c r="L383" s="305"/>
      <c r="M383" s="305"/>
      <c r="N383" s="383" t="s">
        <v>270</v>
      </c>
      <c r="O383" s="392">
        <v>2500</v>
      </c>
      <c r="P383" s="389">
        <f>C383*O383</f>
        <v>33259.633746734755</v>
      </c>
    </row>
    <row r="384" spans="2:16" ht="38.25" x14ac:dyDescent="0.25">
      <c r="B384" s="320"/>
      <c r="C384" s="319"/>
      <c r="D384" s="320"/>
      <c r="E384" s="320"/>
      <c r="F384" s="322"/>
      <c r="G384" s="322"/>
      <c r="H384" s="323"/>
      <c r="I384" s="298"/>
      <c r="J384" s="108" t="s">
        <v>214</v>
      </c>
      <c r="K384" s="321"/>
      <c r="L384" s="319"/>
      <c r="M384" s="319"/>
      <c r="N384" s="384"/>
      <c r="O384" s="393"/>
      <c r="P384" s="390"/>
    </row>
    <row r="385" spans="2:16" ht="25.5" x14ac:dyDescent="0.25">
      <c r="B385" s="320"/>
      <c r="C385" s="319"/>
      <c r="D385" s="320"/>
      <c r="E385" s="320"/>
      <c r="F385" s="322"/>
      <c r="G385" s="322"/>
      <c r="H385" s="323"/>
      <c r="I385" s="298"/>
      <c r="J385" s="108" t="s">
        <v>27</v>
      </c>
      <c r="K385" s="321"/>
      <c r="L385" s="319"/>
      <c r="M385" s="319"/>
      <c r="N385" s="384"/>
      <c r="O385" s="393"/>
      <c r="P385" s="390"/>
    </row>
    <row r="386" spans="2:16" ht="38.25" x14ac:dyDescent="0.25">
      <c r="B386" s="320"/>
      <c r="C386" s="319"/>
      <c r="D386" s="320"/>
      <c r="E386" s="320"/>
      <c r="F386" s="322"/>
      <c r="G386" s="322"/>
      <c r="H386" s="327"/>
      <c r="I386" s="298"/>
      <c r="J386" s="108" t="s">
        <v>243</v>
      </c>
      <c r="K386" s="328"/>
      <c r="L386" s="319"/>
      <c r="M386" s="319"/>
      <c r="N386" s="384"/>
      <c r="O386" s="393"/>
      <c r="P386" s="390"/>
    </row>
    <row r="387" spans="2:16" ht="38.25" x14ac:dyDescent="0.25">
      <c r="B387" s="320"/>
      <c r="C387" s="319"/>
      <c r="D387" s="320"/>
      <c r="E387" s="320"/>
      <c r="F387" s="322"/>
      <c r="G387" s="322" t="s">
        <v>1</v>
      </c>
      <c r="H387" s="338" t="s">
        <v>1</v>
      </c>
      <c r="I387" s="298"/>
      <c r="J387" s="108" t="s">
        <v>244</v>
      </c>
      <c r="K387" s="366">
        <v>0.34479294711859998</v>
      </c>
      <c r="L387" s="319"/>
      <c r="M387" s="319"/>
      <c r="N387" s="384"/>
      <c r="O387" s="393"/>
      <c r="P387" s="390"/>
    </row>
    <row r="388" spans="2:16" ht="38.25" x14ac:dyDescent="0.25">
      <c r="B388" s="320"/>
      <c r="C388" s="319"/>
      <c r="D388" s="320"/>
      <c r="E388" s="320"/>
      <c r="F388" s="322"/>
      <c r="G388" s="322"/>
      <c r="H388" s="323"/>
      <c r="I388" s="298"/>
      <c r="J388" s="108" t="s">
        <v>214</v>
      </c>
      <c r="K388" s="367"/>
      <c r="L388" s="319"/>
      <c r="M388" s="319"/>
      <c r="N388" s="384"/>
      <c r="O388" s="393"/>
      <c r="P388" s="390"/>
    </row>
    <row r="389" spans="2:16" ht="25.5" x14ac:dyDescent="0.25">
      <c r="B389" s="320"/>
      <c r="C389" s="319"/>
      <c r="D389" s="320"/>
      <c r="E389" s="320"/>
      <c r="F389" s="322"/>
      <c r="G389" s="322"/>
      <c r="H389" s="323"/>
      <c r="I389" s="298"/>
      <c r="J389" s="108" t="s">
        <v>27</v>
      </c>
      <c r="K389" s="367"/>
      <c r="L389" s="319"/>
      <c r="M389" s="319"/>
      <c r="N389" s="384"/>
      <c r="O389" s="393"/>
      <c r="P389" s="390"/>
    </row>
    <row r="390" spans="2:16" ht="38.25" x14ac:dyDescent="0.25">
      <c r="B390" s="320"/>
      <c r="C390" s="319"/>
      <c r="D390" s="320"/>
      <c r="E390" s="320"/>
      <c r="F390" s="322"/>
      <c r="G390" s="326"/>
      <c r="H390" s="327"/>
      <c r="I390" s="298"/>
      <c r="J390" s="108" t="s">
        <v>243</v>
      </c>
      <c r="K390" s="374"/>
      <c r="L390" s="319"/>
      <c r="M390" s="319"/>
      <c r="N390" s="384"/>
      <c r="O390" s="393"/>
      <c r="P390" s="390"/>
    </row>
    <row r="391" spans="2:16" ht="38.25" x14ac:dyDescent="0.25">
      <c r="B391" s="320"/>
      <c r="C391" s="319"/>
      <c r="D391" s="320"/>
      <c r="E391" s="320"/>
      <c r="F391" s="322"/>
      <c r="G391" s="330" t="s">
        <v>57</v>
      </c>
      <c r="H391" s="338" t="s">
        <v>57</v>
      </c>
      <c r="I391" s="329"/>
      <c r="J391" s="110" t="s">
        <v>214</v>
      </c>
      <c r="K391" s="363">
        <v>2.3177489394239998</v>
      </c>
      <c r="L391" s="319"/>
      <c r="M391" s="319"/>
      <c r="N391" s="384"/>
      <c r="O391" s="393"/>
      <c r="P391" s="390"/>
    </row>
    <row r="392" spans="2:16" ht="39" thickBot="1" x14ac:dyDescent="0.3">
      <c r="B392" s="308"/>
      <c r="C392" s="306"/>
      <c r="D392" s="308"/>
      <c r="E392" s="308"/>
      <c r="F392" s="310"/>
      <c r="G392" s="310"/>
      <c r="H392" s="312"/>
      <c r="I392" s="299"/>
      <c r="J392" s="109" t="s">
        <v>243</v>
      </c>
      <c r="K392" s="373"/>
      <c r="L392" s="306"/>
      <c r="M392" s="306"/>
      <c r="N392" s="385"/>
      <c r="O392" s="394"/>
      <c r="P392" s="391"/>
    </row>
    <row r="442" spans="2:16" ht="15.75" thickBot="1" x14ac:dyDescent="0.3"/>
    <row r="443" spans="2:16" ht="33" customHeight="1" thickBot="1" x14ac:dyDescent="0.3">
      <c r="B443" s="339" t="s">
        <v>16</v>
      </c>
      <c r="C443" s="333" t="s">
        <v>177</v>
      </c>
      <c r="D443" s="339" t="s">
        <v>15</v>
      </c>
      <c r="E443" s="339" t="s">
        <v>17</v>
      </c>
      <c r="F443" s="339" t="s">
        <v>18</v>
      </c>
      <c r="G443" s="339" t="s">
        <v>19</v>
      </c>
      <c r="H443" s="333" t="s">
        <v>20</v>
      </c>
      <c r="I443" s="333" t="s">
        <v>178</v>
      </c>
      <c r="J443" s="333" t="s">
        <v>179</v>
      </c>
      <c r="K443" s="335" t="s">
        <v>21</v>
      </c>
      <c r="L443" s="336"/>
      <c r="M443" s="337"/>
      <c r="N443" s="333" t="s">
        <v>252</v>
      </c>
      <c r="O443" s="375" t="s">
        <v>253</v>
      </c>
      <c r="P443" s="375" t="s">
        <v>156</v>
      </c>
    </row>
    <row r="444" spans="2:16" ht="33" customHeight="1" thickBot="1" x14ac:dyDescent="0.3">
      <c r="B444" s="340"/>
      <c r="C444" s="334"/>
      <c r="D444" s="340"/>
      <c r="E444" s="340"/>
      <c r="F444" s="340"/>
      <c r="G444" s="340"/>
      <c r="H444" s="334"/>
      <c r="I444" s="334"/>
      <c r="J444" s="334"/>
      <c r="K444" s="195" t="s">
        <v>22</v>
      </c>
      <c r="L444" s="99" t="s">
        <v>180</v>
      </c>
      <c r="M444" s="99" t="s">
        <v>23</v>
      </c>
      <c r="N444" s="395"/>
      <c r="O444" s="396"/>
      <c r="P444" s="396"/>
    </row>
    <row r="445" spans="2:16" ht="38.25" x14ac:dyDescent="0.25">
      <c r="B445" s="307" t="s">
        <v>246</v>
      </c>
      <c r="C445" s="305">
        <v>88.458397011671096</v>
      </c>
      <c r="D445" s="307" t="s">
        <v>24</v>
      </c>
      <c r="E445" s="307" t="s">
        <v>26</v>
      </c>
      <c r="F445" s="309" t="s">
        <v>174</v>
      </c>
      <c r="G445" s="83" t="s">
        <v>3</v>
      </c>
      <c r="H445" s="66" t="s">
        <v>3</v>
      </c>
      <c r="I445" s="297" t="s">
        <v>190</v>
      </c>
      <c r="J445" s="107" t="s">
        <v>213</v>
      </c>
      <c r="K445" s="90">
        <v>7.8817210485136826</v>
      </c>
      <c r="L445" s="305"/>
      <c r="M445" s="305"/>
      <c r="N445" s="383" t="s">
        <v>270</v>
      </c>
      <c r="O445" s="392">
        <v>2500</v>
      </c>
      <c r="P445" s="389">
        <f>C445*O445</f>
        <v>221145.99252917775</v>
      </c>
    </row>
    <row r="446" spans="2:16" ht="38.25" x14ac:dyDescent="0.25">
      <c r="B446" s="320"/>
      <c r="C446" s="319"/>
      <c r="D446" s="320"/>
      <c r="E446" s="320"/>
      <c r="F446" s="322"/>
      <c r="G446" s="104" t="s">
        <v>12</v>
      </c>
      <c r="H446" s="105" t="s">
        <v>12</v>
      </c>
      <c r="I446" s="298"/>
      <c r="J446" s="108" t="s">
        <v>214</v>
      </c>
      <c r="K446" s="91">
        <v>1.9381538290963736</v>
      </c>
      <c r="L446" s="319"/>
      <c r="M446" s="319"/>
      <c r="N446" s="384"/>
      <c r="O446" s="393"/>
      <c r="P446" s="390"/>
    </row>
    <row r="447" spans="2:16" ht="38.25" x14ac:dyDescent="0.25">
      <c r="B447" s="320"/>
      <c r="C447" s="319"/>
      <c r="D447" s="320"/>
      <c r="E447" s="320"/>
      <c r="F447" s="322"/>
      <c r="G447" s="103" t="s">
        <v>5</v>
      </c>
      <c r="H447" s="101" t="s">
        <v>5</v>
      </c>
      <c r="I447" s="298"/>
      <c r="J447" s="108" t="s">
        <v>214</v>
      </c>
      <c r="K447" s="102">
        <v>9.3628593473335293</v>
      </c>
      <c r="L447" s="319"/>
      <c r="M447" s="319"/>
      <c r="N447" s="384"/>
      <c r="O447" s="393"/>
      <c r="P447" s="390"/>
    </row>
    <row r="448" spans="2:16" ht="38.25" x14ac:dyDescent="0.25">
      <c r="B448" s="320"/>
      <c r="C448" s="319"/>
      <c r="D448" s="320"/>
      <c r="E448" s="320"/>
      <c r="F448" s="322"/>
      <c r="G448" s="103" t="s">
        <v>56</v>
      </c>
      <c r="H448" s="101" t="s">
        <v>56</v>
      </c>
      <c r="I448" s="298"/>
      <c r="J448" s="108" t="s">
        <v>214</v>
      </c>
      <c r="K448" s="102">
        <v>0.13615446446439999</v>
      </c>
      <c r="L448" s="319"/>
      <c r="M448" s="319"/>
      <c r="N448" s="384"/>
      <c r="O448" s="393"/>
      <c r="P448" s="390"/>
    </row>
    <row r="449" spans="2:16" ht="25.5" x14ac:dyDescent="0.25">
      <c r="B449" s="320"/>
      <c r="C449" s="319"/>
      <c r="D449" s="320"/>
      <c r="E449" s="320"/>
      <c r="F449" s="322"/>
      <c r="G449" s="330" t="s">
        <v>2</v>
      </c>
      <c r="H449" s="338" t="s">
        <v>8</v>
      </c>
      <c r="I449" s="298"/>
      <c r="J449" s="108" t="s">
        <v>218</v>
      </c>
      <c r="K449" s="332">
        <v>7.6933205597435199</v>
      </c>
      <c r="L449" s="319"/>
      <c r="M449" s="319"/>
      <c r="N449" s="384"/>
      <c r="O449" s="393"/>
      <c r="P449" s="390"/>
    </row>
    <row r="450" spans="2:16" ht="38.25" x14ac:dyDescent="0.25">
      <c r="B450" s="320"/>
      <c r="C450" s="319"/>
      <c r="D450" s="320"/>
      <c r="E450" s="320"/>
      <c r="F450" s="322"/>
      <c r="G450" s="322"/>
      <c r="H450" s="323"/>
      <c r="I450" s="298"/>
      <c r="J450" s="108" t="s">
        <v>247</v>
      </c>
      <c r="K450" s="321"/>
      <c r="L450" s="319"/>
      <c r="M450" s="319"/>
      <c r="N450" s="384"/>
      <c r="O450" s="393"/>
      <c r="P450" s="390"/>
    </row>
    <row r="451" spans="2:16" x14ac:dyDescent="0.25">
      <c r="B451" s="320"/>
      <c r="C451" s="319"/>
      <c r="D451" s="320"/>
      <c r="E451" s="320"/>
      <c r="F451" s="322"/>
      <c r="G451" s="322"/>
      <c r="H451" s="323"/>
      <c r="I451" s="298"/>
      <c r="J451" s="148" t="s">
        <v>298</v>
      </c>
      <c r="K451" s="321"/>
      <c r="L451" s="319"/>
      <c r="M451" s="319"/>
      <c r="N451" s="384"/>
      <c r="O451" s="393"/>
      <c r="P451" s="390"/>
    </row>
    <row r="452" spans="2:16" ht="38.25" x14ac:dyDescent="0.25">
      <c r="B452" s="320"/>
      <c r="C452" s="319"/>
      <c r="D452" s="320"/>
      <c r="E452" s="320"/>
      <c r="F452" s="322"/>
      <c r="G452" s="322"/>
      <c r="H452" s="327"/>
      <c r="I452" s="298"/>
      <c r="J452" s="108" t="s">
        <v>215</v>
      </c>
      <c r="K452" s="328"/>
      <c r="L452" s="319"/>
      <c r="M452" s="319"/>
      <c r="N452" s="384"/>
      <c r="O452" s="393"/>
      <c r="P452" s="390"/>
    </row>
    <row r="453" spans="2:16" ht="25.5" x14ac:dyDescent="0.25">
      <c r="B453" s="320"/>
      <c r="C453" s="319"/>
      <c r="D453" s="320"/>
      <c r="E453" s="320"/>
      <c r="F453" s="322"/>
      <c r="G453" s="330" t="s">
        <v>11</v>
      </c>
      <c r="H453" s="338" t="s">
        <v>8</v>
      </c>
      <c r="I453" s="298"/>
      <c r="J453" s="108" t="s">
        <v>217</v>
      </c>
      <c r="K453" s="332">
        <v>1.4569924526262501</v>
      </c>
      <c r="L453" s="319"/>
      <c r="M453" s="319"/>
      <c r="N453" s="384"/>
      <c r="O453" s="393"/>
      <c r="P453" s="390"/>
    </row>
    <row r="454" spans="2:16" ht="38.25" x14ac:dyDescent="0.25">
      <c r="B454" s="320"/>
      <c r="C454" s="319"/>
      <c r="D454" s="320"/>
      <c r="E454" s="320"/>
      <c r="F454" s="322"/>
      <c r="G454" s="322"/>
      <c r="H454" s="323"/>
      <c r="I454" s="298"/>
      <c r="J454" s="108" t="s">
        <v>247</v>
      </c>
      <c r="K454" s="321"/>
      <c r="L454" s="319"/>
      <c r="M454" s="319"/>
      <c r="N454" s="384"/>
      <c r="O454" s="393"/>
      <c r="P454" s="390"/>
    </row>
    <row r="455" spans="2:16" x14ac:dyDescent="0.25">
      <c r="B455" s="320"/>
      <c r="C455" s="319"/>
      <c r="D455" s="320"/>
      <c r="E455" s="320"/>
      <c r="F455" s="322"/>
      <c r="G455" s="322"/>
      <c r="H455" s="323"/>
      <c r="I455" s="298"/>
      <c r="J455" s="148" t="s">
        <v>298</v>
      </c>
      <c r="K455" s="321"/>
      <c r="L455" s="319"/>
      <c r="M455" s="319"/>
      <c r="N455" s="384"/>
      <c r="O455" s="393"/>
      <c r="P455" s="390"/>
    </row>
    <row r="456" spans="2:16" ht="38.25" x14ac:dyDescent="0.25">
      <c r="B456" s="320"/>
      <c r="C456" s="319"/>
      <c r="D456" s="320"/>
      <c r="E456" s="320"/>
      <c r="F456" s="322"/>
      <c r="G456" s="326"/>
      <c r="H456" s="327"/>
      <c r="I456" s="298"/>
      <c r="J456" s="108" t="s">
        <v>215</v>
      </c>
      <c r="K456" s="328"/>
      <c r="L456" s="319"/>
      <c r="M456" s="319"/>
      <c r="N456" s="384"/>
      <c r="O456" s="393"/>
      <c r="P456" s="390"/>
    </row>
    <row r="457" spans="2:16" ht="38.25" x14ac:dyDescent="0.25">
      <c r="B457" s="320"/>
      <c r="C457" s="319"/>
      <c r="D457" s="320"/>
      <c r="E457" s="320"/>
      <c r="F457" s="322"/>
      <c r="G457" s="330" t="s">
        <v>8</v>
      </c>
      <c r="H457" s="338" t="s">
        <v>3</v>
      </c>
      <c r="I457" s="298"/>
      <c r="J457" s="108" t="s">
        <v>216</v>
      </c>
      <c r="K457" s="332">
        <v>0.4121525657954313</v>
      </c>
      <c r="L457" s="319"/>
      <c r="M457" s="319"/>
      <c r="N457" s="384"/>
      <c r="O457" s="393"/>
      <c r="P457" s="390"/>
    </row>
    <row r="458" spans="2:16" ht="25.5" x14ac:dyDescent="0.25">
      <c r="B458" s="320"/>
      <c r="C458" s="319"/>
      <c r="D458" s="320"/>
      <c r="E458" s="320"/>
      <c r="F458" s="322"/>
      <c r="G458" s="322"/>
      <c r="H458" s="327"/>
      <c r="I458" s="298"/>
      <c r="J458" s="108" t="s">
        <v>248</v>
      </c>
      <c r="K458" s="328"/>
      <c r="L458" s="319"/>
      <c r="M458" s="319"/>
      <c r="N458" s="384"/>
      <c r="O458" s="393"/>
      <c r="P458" s="390"/>
    </row>
    <row r="459" spans="2:16" ht="38.25" x14ac:dyDescent="0.25">
      <c r="B459" s="320"/>
      <c r="C459" s="319"/>
      <c r="D459" s="320"/>
      <c r="E459" s="320"/>
      <c r="F459" s="322"/>
      <c r="G459" s="322"/>
      <c r="H459" s="338" t="s">
        <v>9</v>
      </c>
      <c r="I459" s="298"/>
      <c r="J459" s="108" t="s">
        <v>216</v>
      </c>
      <c r="K459" s="363">
        <v>1.4466956214544799</v>
      </c>
      <c r="L459" s="319"/>
      <c r="M459" s="319"/>
      <c r="N459" s="384"/>
      <c r="O459" s="393"/>
      <c r="P459" s="390"/>
    </row>
    <row r="460" spans="2:16" ht="25.5" x14ac:dyDescent="0.25">
      <c r="B460" s="320"/>
      <c r="C460" s="319"/>
      <c r="D460" s="320"/>
      <c r="E460" s="320"/>
      <c r="F460" s="322"/>
      <c r="G460" s="322"/>
      <c r="H460" s="323"/>
      <c r="I460" s="298"/>
      <c r="J460" s="108" t="s">
        <v>27</v>
      </c>
      <c r="K460" s="364"/>
      <c r="L460" s="319"/>
      <c r="M460" s="319"/>
      <c r="N460" s="384"/>
      <c r="O460" s="393"/>
      <c r="P460" s="390"/>
    </row>
    <row r="461" spans="2:16" ht="25.5" x14ac:dyDescent="0.25">
      <c r="B461" s="320"/>
      <c r="C461" s="319"/>
      <c r="D461" s="320"/>
      <c r="E461" s="320"/>
      <c r="F461" s="322"/>
      <c r="G461" s="322"/>
      <c r="H461" s="327"/>
      <c r="I461" s="298"/>
      <c r="J461" s="108" t="s">
        <v>249</v>
      </c>
      <c r="K461" s="365"/>
      <c r="L461" s="319"/>
      <c r="M461" s="319"/>
      <c r="N461" s="384"/>
      <c r="O461" s="393"/>
      <c r="P461" s="390"/>
    </row>
    <row r="462" spans="2:16" ht="38.25" x14ac:dyDescent="0.25">
      <c r="B462" s="320"/>
      <c r="C462" s="319"/>
      <c r="D462" s="320"/>
      <c r="E462" s="320"/>
      <c r="F462" s="322"/>
      <c r="G462" s="322"/>
      <c r="H462" s="338" t="s">
        <v>8</v>
      </c>
      <c r="I462" s="298"/>
      <c r="J462" s="108" t="s">
        <v>216</v>
      </c>
      <c r="K462" s="332">
        <v>41.372295186466744</v>
      </c>
      <c r="L462" s="319"/>
      <c r="M462" s="319"/>
      <c r="N462" s="384"/>
      <c r="O462" s="393"/>
      <c r="P462" s="390"/>
    </row>
    <row r="463" spans="2:16" ht="25.5" x14ac:dyDescent="0.25">
      <c r="B463" s="320"/>
      <c r="C463" s="319"/>
      <c r="D463" s="320"/>
      <c r="E463" s="320"/>
      <c r="F463" s="322"/>
      <c r="G463" s="322"/>
      <c r="H463" s="323"/>
      <c r="I463" s="298"/>
      <c r="J463" s="108" t="s">
        <v>27</v>
      </c>
      <c r="K463" s="321"/>
      <c r="L463" s="319"/>
      <c r="M463" s="319"/>
      <c r="N463" s="384"/>
      <c r="O463" s="393"/>
      <c r="P463" s="390"/>
    </row>
    <row r="464" spans="2:16" ht="25.5" x14ac:dyDescent="0.25">
      <c r="B464" s="320"/>
      <c r="C464" s="319"/>
      <c r="D464" s="320"/>
      <c r="E464" s="320"/>
      <c r="F464" s="322"/>
      <c r="G464" s="326"/>
      <c r="H464" s="327"/>
      <c r="I464" s="298"/>
      <c r="J464" s="108" t="s">
        <v>249</v>
      </c>
      <c r="K464" s="328"/>
      <c r="L464" s="319"/>
      <c r="M464" s="319"/>
      <c r="N464" s="384"/>
      <c r="O464" s="393"/>
      <c r="P464" s="390"/>
    </row>
    <row r="465" spans="2:16" ht="38.25" x14ac:dyDescent="0.25">
      <c r="B465" s="320"/>
      <c r="C465" s="319"/>
      <c r="D465" s="320"/>
      <c r="E465" s="320"/>
      <c r="F465" s="322"/>
      <c r="G465" s="322" t="s">
        <v>10</v>
      </c>
      <c r="H465" s="338" t="s">
        <v>10</v>
      </c>
      <c r="I465" s="298"/>
      <c r="J465" s="108" t="s">
        <v>216</v>
      </c>
      <c r="K465" s="332">
        <v>0.69105656042200003</v>
      </c>
      <c r="L465" s="319"/>
      <c r="M465" s="319"/>
      <c r="N465" s="384"/>
      <c r="O465" s="393"/>
      <c r="P465" s="390"/>
    </row>
    <row r="466" spans="2:16" ht="25.5" x14ac:dyDescent="0.25">
      <c r="B466" s="320"/>
      <c r="C466" s="319"/>
      <c r="D466" s="320"/>
      <c r="E466" s="320"/>
      <c r="F466" s="322"/>
      <c r="G466" s="322"/>
      <c r="H466" s="323"/>
      <c r="I466" s="298"/>
      <c r="J466" s="108" t="s">
        <v>27</v>
      </c>
      <c r="K466" s="321"/>
      <c r="L466" s="319"/>
      <c r="M466" s="319"/>
      <c r="N466" s="384"/>
      <c r="O466" s="393"/>
      <c r="P466" s="390"/>
    </row>
    <row r="467" spans="2:16" ht="25.5" x14ac:dyDescent="0.25">
      <c r="B467" s="320"/>
      <c r="C467" s="319"/>
      <c r="D467" s="320"/>
      <c r="E467" s="320"/>
      <c r="F467" s="322"/>
      <c r="G467" s="326"/>
      <c r="H467" s="327"/>
      <c r="I467" s="298"/>
      <c r="J467" s="108" t="s">
        <v>249</v>
      </c>
      <c r="K467" s="328"/>
      <c r="L467" s="319"/>
      <c r="M467" s="319"/>
      <c r="N467" s="384"/>
      <c r="O467" s="393"/>
      <c r="P467" s="390"/>
    </row>
    <row r="468" spans="2:16" ht="38.25" x14ac:dyDescent="0.25">
      <c r="B468" s="320"/>
      <c r="C468" s="319"/>
      <c r="D468" s="320"/>
      <c r="E468" s="320"/>
      <c r="F468" s="322"/>
      <c r="G468" s="331" t="s">
        <v>7</v>
      </c>
      <c r="H468" s="329" t="s">
        <v>8</v>
      </c>
      <c r="I468" s="298"/>
      <c r="J468" s="133" t="s">
        <v>213</v>
      </c>
      <c r="K468" s="363">
        <v>15.960689706420705</v>
      </c>
      <c r="L468" s="319"/>
      <c r="M468" s="319"/>
      <c r="N468" s="384"/>
      <c r="O468" s="393"/>
      <c r="P468" s="390"/>
    </row>
    <row r="469" spans="2:16" ht="25.5" x14ac:dyDescent="0.25">
      <c r="B469" s="320"/>
      <c r="C469" s="319"/>
      <c r="D469" s="320"/>
      <c r="E469" s="320"/>
      <c r="F469" s="322"/>
      <c r="G469" s="320"/>
      <c r="H469" s="319"/>
      <c r="I469" s="298"/>
      <c r="J469" s="108" t="s">
        <v>248</v>
      </c>
      <c r="K469" s="364"/>
      <c r="L469" s="319"/>
      <c r="M469" s="319"/>
      <c r="N469" s="384"/>
      <c r="O469" s="393"/>
      <c r="P469" s="390"/>
    </row>
    <row r="470" spans="2:16" ht="38.25" x14ac:dyDescent="0.25">
      <c r="B470" s="320"/>
      <c r="C470" s="319"/>
      <c r="D470" s="320"/>
      <c r="E470" s="320"/>
      <c r="F470" s="322"/>
      <c r="G470" s="320"/>
      <c r="H470" s="319"/>
      <c r="I470" s="298"/>
      <c r="J470" s="108" t="s">
        <v>247</v>
      </c>
      <c r="K470" s="364"/>
      <c r="L470" s="319"/>
      <c r="M470" s="319"/>
      <c r="N470" s="384"/>
      <c r="O470" s="393"/>
      <c r="P470" s="390"/>
    </row>
    <row r="471" spans="2:16" x14ac:dyDescent="0.25">
      <c r="B471" s="320"/>
      <c r="C471" s="319"/>
      <c r="D471" s="320"/>
      <c r="E471" s="320"/>
      <c r="F471" s="322"/>
      <c r="G471" s="320"/>
      <c r="H471" s="319"/>
      <c r="I471" s="298"/>
      <c r="J471" s="148" t="s">
        <v>298</v>
      </c>
      <c r="K471" s="364"/>
      <c r="L471" s="319"/>
      <c r="M471" s="319"/>
      <c r="N471" s="384"/>
      <c r="O471" s="393"/>
      <c r="P471" s="390"/>
    </row>
    <row r="472" spans="2:16" ht="38.25" x14ac:dyDescent="0.25">
      <c r="B472" s="320"/>
      <c r="C472" s="319"/>
      <c r="D472" s="320"/>
      <c r="E472" s="320"/>
      <c r="F472" s="322"/>
      <c r="G472" s="324"/>
      <c r="H472" s="325"/>
      <c r="I472" s="298"/>
      <c r="J472" s="108" t="s">
        <v>215</v>
      </c>
      <c r="K472" s="365"/>
      <c r="L472" s="319"/>
      <c r="M472" s="319"/>
      <c r="N472" s="384"/>
      <c r="O472" s="393"/>
      <c r="P472" s="390"/>
    </row>
    <row r="473" spans="2:16" ht="38.25" x14ac:dyDescent="0.25">
      <c r="B473" s="320"/>
      <c r="C473" s="319"/>
      <c r="D473" s="320"/>
      <c r="E473" s="320"/>
      <c r="F473" s="322"/>
      <c r="G473" s="330" t="s">
        <v>6</v>
      </c>
      <c r="H473" s="338" t="s">
        <v>162</v>
      </c>
      <c r="I473" s="298"/>
      <c r="J473" s="108" t="s">
        <v>213</v>
      </c>
      <c r="K473" s="332">
        <v>0.10630566933399999</v>
      </c>
      <c r="L473" s="319"/>
      <c r="M473" s="319"/>
      <c r="N473" s="384"/>
      <c r="O473" s="393"/>
      <c r="P473" s="390"/>
    </row>
    <row r="474" spans="2:16" ht="38.25" x14ac:dyDescent="0.25">
      <c r="B474" s="320"/>
      <c r="C474" s="319"/>
      <c r="D474" s="320"/>
      <c r="E474" s="320"/>
      <c r="F474" s="322"/>
      <c r="G474" s="322"/>
      <c r="H474" s="323"/>
      <c r="I474" s="329"/>
      <c r="J474" s="108" t="s">
        <v>247</v>
      </c>
      <c r="K474" s="321"/>
      <c r="L474" s="319"/>
      <c r="M474" s="319"/>
      <c r="N474" s="384"/>
      <c r="O474" s="393"/>
      <c r="P474" s="390"/>
    </row>
    <row r="475" spans="2:16" x14ac:dyDescent="0.25">
      <c r="B475" s="320"/>
      <c r="C475" s="319"/>
      <c r="D475" s="320"/>
      <c r="E475" s="320"/>
      <c r="F475" s="322"/>
      <c r="G475" s="322"/>
      <c r="H475" s="323"/>
      <c r="I475" s="329"/>
      <c r="J475" s="150" t="s">
        <v>298</v>
      </c>
      <c r="K475" s="321"/>
      <c r="L475" s="319"/>
      <c r="M475" s="319"/>
      <c r="N475" s="384"/>
      <c r="O475" s="393"/>
      <c r="P475" s="390"/>
    </row>
    <row r="476" spans="2:16" ht="39" thickBot="1" x14ac:dyDescent="0.3">
      <c r="B476" s="308"/>
      <c r="C476" s="306"/>
      <c r="D476" s="308"/>
      <c r="E476" s="308"/>
      <c r="F476" s="310"/>
      <c r="G476" s="310"/>
      <c r="H476" s="312"/>
      <c r="I476" s="299"/>
      <c r="J476" s="109" t="s">
        <v>215</v>
      </c>
      <c r="K476" s="304"/>
      <c r="L476" s="306"/>
      <c r="M476" s="306"/>
      <c r="N476" s="385"/>
      <c r="O476" s="394"/>
      <c r="P476" s="391"/>
    </row>
    <row r="477" spans="2:16" ht="25.5" x14ac:dyDescent="0.25">
      <c r="B477" s="294" t="s">
        <v>250</v>
      </c>
      <c r="C477" s="297">
        <v>17.021751076844211</v>
      </c>
      <c r="D477" s="294" t="s">
        <v>24</v>
      </c>
      <c r="E477" s="294" t="s">
        <v>26</v>
      </c>
      <c r="F477" s="300" t="s">
        <v>281</v>
      </c>
      <c r="G477" s="300" t="s">
        <v>11</v>
      </c>
      <c r="H477" s="313" t="s">
        <v>162</v>
      </c>
      <c r="I477" s="297" t="s">
        <v>190</v>
      </c>
      <c r="J477" s="124" t="s">
        <v>262</v>
      </c>
      <c r="K477" s="386">
        <v>8.4145831548410197E-2</v>
      </c>
      <c r="L477" s="297"/>
      <c r="M477" s="297"/>
      <c r="N477" s="397" t="s">
        <v>271</v>
      </c>
      <c r="O477" s="399">
        <v>2500</v>
      </c>
      <c r="P477" s="401">
        <f>C477*O477</f>
        <v>42554.377692110531</v>
      </c>
    </row>
    <row r="478" spans="2:16" ht="38.25" x14ac:dyDescent="0.25">
      <c r="B478" s="295"/>
      <c r="C478" s="298"/>
      <c r="D478" s="295"/>
      <c r="E478" s="295"/>
      <c r="F478" s="301"/>
      <c r="G478" s="301"/>
      <c r="H478" s="314"/>
      <c r="I478" s="298"/>
      <c r="J478" s="125" t="s">
        <v>278</v>
      </c>
      <c r="K478" s="387"/>
      <c r="L478" s="298"/>
      <c r="M478" s="298"/>
      <c r="N478" s="398"/>
      <c r="O478" s="400"/>
      <c r="P478" s="402"/>
    </row>
    <row r="479" spans="2:16" x14ac:dyDescent="0.25">
      <c r="B479" s="295"/>
      <c r="C479" s="298"/>
      <c r="D479" s="295"/>
      <c r="E479" s="295"/>
      <c r="F479" s="301"/>
      <c r="G479" s="301"/>
      <c r="H479" s="314"/>
      <c r="I479" s="298"/>
      <c r="J479" s="148" t="s">
        <v>298</v>
      </c>
      <c r="K479" s="387"/>
      <c r="L479" s="298"/>
      <c r="M479" s="298"/>
      <c r="N479" s="398"/>
      <c r="O479" s="400"/>
      <c r="P479" s="402"/>
    </row>
    <row r="480" spans="2:16" ht="38.25" x14ac:dyDescent="0.25">
      <c r="B480" s="295"/>
      <c r="C480" s="298"/>
      <c r="D480" s="295"/>
      <c r="E480" s="295"/>
      <c r="F480" s="301"/>
      <c r="G480" s="301"/>
      <c r="H480" s="314"/>
      <c r="I480" s="298"/>
      <c r="J480" s="125" t="s">
        <v>261</v>
      </c>
      <c r="K480" s="387"/>
      <c r="L480" s="298"/>
      <c r="M480" s="298"/>
      <c r="N480" s="398"/>
      <c r="O480" s="400"/>
      <c r="P480" s="402"/>
    </row>
    <row r="481" spans="2:16" ht="51" x14ac:dyDescent="0.25">
      <c r="B481" s="295"/>
      <c r="C481" s="298"/>
      <c r="D481" s="295"/>
      <c r="E481" s="295"/>
      <c r="F481" s="301"/>
      <c r="G481" s="15" t="s">
        <v>8</v>
      </c>
      <c r="H481" s="123" t="s">
        <v>8</v>
      </c>
      <c r="I481" s="298"/>
      <c r="J481" s="125" t="s">
        <v>264</v>
      </c>
      <c r="K481" s="91">
        <v>2.49460069488E-2</v>
      </c>
      <c r="L481" s="298"/>
      <c r="M481" s="298"/>
      <c r="N481" s="398"/>
      <c r="O481" s="400"/>
      <c r="P481" s="402"/>
    </row>
    <row r="482" spans="2:16" ht="39" customHeight="1" x14ac:dyDescent="0.25">
      <c r="B482" s="295"/>
      <c r="C482" s="298"/>
      <c r="D482" s="295"/>
      <c r="E482" s="295"/>
      <c r="F482" s="301"/>
      <c r="G482" s="330" t="s">
        <v>7</v>
      </c>
      <c r="H482" s="329" t="s">
        <v>8</v>
      </c>
      <c r="I482" s="298"/>
      <c r="J482" s="133" t="s">
        <v>256</v>
      </c>
      <c r="K482" s="332">
        <v>8.4018991034199999</v>
      </c>
      <c r="L482" s="298"/>
      <c r="M482" s="298"/>
      <c r="N482" s="398"/>
      <c r="O482" s="400"/>
      <c r="P482" s="402"/>
    </row>
    <row r="483" spans="2:16" ht="38.25" x14ac:dyDescent="0.25">
      <c r="B483" s="295"/>
      <c r="C483" s="298"/>
      <c r="D483" s="295"/>
      <c r="E483" s="295"/>
      <c r="F483" s="301"/>
      <c r="G483" s="322"/>
      <c r="H483" s="319"/>
      <c r="I483" s="298"/>
      <c r="J483" s="125" t="s">
        <v>279</v>
      </c>
      <c r="K483" s="321"/>
      <c r="L483" s="298"/>
      <c r="M483" s="298"/>
      <c r="N483" s="398"/>
      <c r="O483" s="400"/>
      <c r="P483" s="402"/>
    </row>
    <row r="484" spans="2:16" ht="51" x14ac:dyDescent="0.25">
      <c r="B484" s="295"/>
      <c r="C484" s="298"/>
      <c r="D484" s="295"/>
      <c r="E484" s="295"/>
      <c r="F484" s="301"/>
      <c r="G484" s="322"/>
      <c r="H484" s="319"/>
      <c r="I484" s="298"/>
      <c r="J484" s="125" t="s">
        <v>260</v>
      </c>
      <c r="K484" s="321"/>
      <c r="L484" s="298"/>
      <c r="M484" s="298"/>
      <c r="N484" s="398"/>
      <c r="O484" s="400"/>
      <c r="P484" s="402"/>
    </row>
    <row r="485" spans="2:16" x14ac:dyDescent="0.25">
      <c r="B485" s="295"/>
      <c r="C485" s="298"/>
      <c r="D485" s="295"/>
      <c r="E485" s="295"/>
      <c r="F485" s="301"/>
      <c r="G485" s="322"/>
      <c r="H485" s="319"/>
      <c r="I485" s="298"/>
      <c r="J485" s="148" t="s">
        <v>298</v>
      </c>
      <c r="K485" s="321"/>
      <c r="L485" s="298"/>
      <c r="M485" s="298"/>
      <c r="N485" s="398"/>
      <c r="O485" s="400"/>
      <c r="P485" s="402"/>
    </row>
    <row r="486" spans="2:16" ht="38.25" x14ac:dyDescent="0.25">
      <c r="B486" s="295"/>
      <c r="C486" s="298"/>
      <c r="D486" s="295"/>
      <c r="E486" s="295"/>
      <c r="F486" s="301"/>
      <c r="G486" s="322"/>
      <c r="H486" s="325"/>
      <c r="I486" s="298"/>
      <c r="J486" s="125" t="s">
        <v>261</v>
      </c>
      <c r="K486" s="328"/>
      <c r="L486" s="298"/>
      <c r="M486" s="298"/>
      <c r="N486" s="398"/>
      <c r="O486" s="400"/>
      <c r="P486" s="402"/>
    </row>
    <row r="487" spans="2:16" ht="38.25" x14ac:dyDescent="0.25">
      <c r="B487" s="295"/>
      <c r="C487" s="298"/>
      <c r="D487" s="295"/>
      <c r="E487" s="295"/>
      <c r="F487" s="301"/>
      <c r="G487" s="322"/>
      <c r="H487" s="329" t="s">
        <v>162</v>
      </c>
      <c r="I487" s="298"/>
      <c r="J487" s="133" t="s">
        <v>256</v>
      </c>
      <c r="K487" s="332">
        <v>8.5107601349270006</v>
      </c>
      <c r="L487" s="298"/>
      <c r="M487" s="298"/>
      <c r="N487" s="398"/>
      <c r="O487" s="400"/>
      <c r="P487" s="402"/>
    </row>
    <row r="488" spans="2:16" ht="38.25" x14ac:dyDescent="0.25">
      <c r="B488" s="295"/>
      <c r="C488" s="298"/>
      <c r="D488" s="295"/>
      <c r="E488" s="295"/>
      <c r="F488" s="301"/>
      <c r="G488" s="322"/>
      <c r="H488" s="319"/>
      <c r="I488" s="298"/>
      <c r="J488" s="125" t="s">
        <v>279</v>
      </c>
      <c r="K488" s="321"/>
      <c r="L488" s="298"/>
      <c r="M488" s="298"/>
      <c r="N488" s="398"/>
      <c r="O488" s="400"/>
      <c r="P488" s="402"/>
    </row>
    <row r="489" spans="2:16" ht="38.25" x14ac:dyDescent="0.25">
      <c r="B489" s="295"/>
      <c r="C489" s="298"/>
      <c r="D489" s="295"/>
      <c r="E489" s="295"/>
      <c r="F489" s="301"/>
      <c r="G489" s="322"/>
      <c r="H489" s="319"/>
      <c r="I489" s="298"/>
      <c r="J489" s="125" t="s">
        <v>219</v>
      </c>
      <c r="K489" s="321"/>
      <c r="L489" s="298"/>
      <c r="M489" s="298"/>
      <c r="N489" s="398"/>
      <c r="O489" s="400"/>
      <c r="P489" s="402"/>
    </row>
    <row r="490" spans="2:16" x14ac:dyDescent="0.25">
      <c r="B490" s="331"/>
      <c r="C490" s="329"/>
      <c r="D490" s="331"/>
      <c r="E490" s="331"/>
      <c r="F490" s="330"/>
      <c r="G490" s="322"/>
      <c r="H490" s="319"/>
      <c r="I490" s="329"/>
      <c r="J490" s="150" t="s">
        <v>298</v>
      </c>
      <c r="K490" s="321"/>
      <c r="L490" s="329"/>
      <c r="M490" s="329"/>
      <c r="N490" s="410"/>
      <c r="O490" s="408"/>
      <c r="P490" s="406"/>
    </row>
    <row r="491" spans="2:16" ht="39" thickBot="1" x14ac:dyDescent="0.3">
      <c r="B491" s="296"/>
      <c r="C491" s="299"/>
      <c r="D491" s="296"/>
      <c r="E491" s="296"/>
      <c r="F491" s="302"/>
      <c r="G491" s="310"/>
      <c r="H491" s="306"/>
      <c r="I491" s="299"/>
      <c r="J491" s="126" t="s">
        <v>261</v>
      </c>
      <c r="K491" s="304"/>
      <c r="L491" s="299"/>
      <c r="M491" s="299"/>
      <c r="N491" s="411"/>
      <c r="O491" s="409"/>
      <c r="P491" s="407"/>
    </row>
    <row r="493" spans="2:16" x14ac:dyDescent="0.25">
      <c r="C493" s="1"/>
    </row>
    <row r="495" spans="2:16" x14ac:dyDescent="0.25">
      <c r="J495" s="154"/>
    </row>
    <row r="509" spans="2:16" ht="15.75" thickBot="1" x14ac:dyDescent="0.3"/>
    <row r="510" spans="2:16" ht="33" customHeight="1" thickBot="1" x14ac:dyDescent="0.3">
      <c r="B510" s="339" t="s">
        <v>16</v>
      </c>
      <c r="C510" s="333" t="s">
        <v>177</v>
      </c>
      <c r="D510" s="339" t="s">
        <v>15</v>
      </c>
      <c r="E510" s="339" t="s">
        <v>17</v>
      </c>
      <c r="F510" s="339" t="s">
        <v>18</v>
      </c>
      <c r="G510" s="339" t="s">
        <v>19</v>
      </c>
      <c r="H510" s="333" t="s">
        <v>20</v>
      </c>
      <c r="I510" s="333" t="s">
        <v>178</v>
      </c>
      <c r="J510" s="333" t="s">
        <v>179</v>
      </c>
      <c r="K510" s="335" t="s">
        <v>21</v>
      </c>
      <c r="L510" s="336"/>
      <c r="M510" s="337"/>
      <c r="N510" s="333" t="s">
        <v>252</v>
      </c>
      <c r="O510" s="375" t="s">
        <v>253</v>
      </c>
      <c r="P510" s="375" t="s">
        <v>156</v>
      </c>
    </row>
    <row r="511" spans="2:16" ht="33" customHeight="1" thickBot="1" x14ac:dyDescent="0.3">
      <c r="B511" s="340"/>
      <c r="C511" s="334"/>
      <c r="D511" s="340"/>
      <c r="E511" s="340"/>
      <c r="F511" s="340"/>
      <c r="G511" s="340"/>
      <c r="H511" s="334"/>
      <c r="I511" s="334"/>
      <c r="J511" s="334"/>
      <c r="K511" s="195" t="s">
        <v>22</v>
      </c>
      <c r="L511" s="159" t="s">
        <v>180</v>
      </c>
      <c r="M511" s="159" t="s">
        <v>23</v>
      </c>
      <c r="N511" s="395"/>
      <c r="O511" s="396"/>
      <c r="P511" s="396"/>
    </row>
    <row r="512" spans="2:16" ht="25.5" x14ac:dyDescent="0.25">
      <c r="B512" s="294" t="s">
        <v>280</v>
      </c>
      <c r="C512" s="297">
        <v>29.585036870091344</v>
      </c>
      <c r="D512" s="294" t="s">
        <v>24</v>
      </c>
      <c r="E512" s="294" t="s">
        <v>26</v>
      </c>
      <c r="F512" s="300" t="s">
        <v>283</v>
      </c>
      <c r="G512" s="300" t="s">
        <v>2</v>
      </c>
      <c r="H512" s="313" t="s">
        <v>162</v>
      </c>
      <c r="I512" s="297" t="s">
        <v>190</v>
      </c>
      <c r="J512" s="167" t="s">
        <v>262</v>
      </c>
      <c r="K512" s="316">
        <v>3.0124680491993301</v>
      </c>
      <c r="L512" s="297"/>
      <c r="M512" s="297"/>
      <c r="N512" s="383" t="s">
        <v>271</v>
      </c>
      <c r="O512" s="392">
        <v>2500</v>
      </c>
      <c r="P512" s="389">
        <f>C512*O512</f>
        <v>73962.592175228361</v>
      </c>
    </row>
    <row r="513" spans="2:16" ht="38.25" x14ac:dyDescent="0.25">
      <c r="B513" s="295"/>
      <c r="C513" s="298"/>
      <c r="D513" s="295"/>
      <c r="E513" s="295"/>
      <c r="F513" s="301"/>
      <c r="G513" s="301"/>
      <c r="H513" s="314"/>
      <c r="I513" s="298"/>
      <c r="J513" s="168" t="s">
        <v>278</v>
      </c>
      <c r="K513" s="317"/>
      <c r="L513" s="298"/>
      <c r="M513" s="298"/>
      <c r="N513" s="384"/>
      <c r="O513" s="393"/>
      <c r="P513" s="390"/>
    </row>
    <row r="514" spans="2:16" ht="38.25" x14ac:dyDescent="0.25">
      <c r="B514" s="295"/>
      <c r="C514" s="298"/>
      <c r="D514" s="295"/>
      <c r="E514" s="295"/>
      <c r="F514" s="301"/>
      <c r="G514" s="301"/>
      <c r="H514" s="314"/>
      <c r="I514" s="298"/>
      <c r="J514" s="169" t="s">
        <v>261</v>
      </c>
      <c r="K514" s="317"/>
      <c r="L514" s="298"/>
      <c r="M514" s="298"/>
      <c r="N514" s="384"/>
      <c r="O514" s="393"/>
      <c r="P514" s="390"/>
    </row>
    <row r="515" spans="2:16" ht="25.5" x14ac:dyDescent="0.25">
      <c r="B515" s="295"/>
      <c r="C515" s="298"/>
      <c r="D515" s="295"/>
      <c r="E515" s="295"/>
      <c r="F515" s="301"/>
      <c r="G515" s="330" t="s">
        <v>11</v>
      </c>
      <c r="H515" s="329" t="s">
        <v>162</v>
      </c>
      <c r="I515" s="298"/>
      <c r="J515" s="168" t="s">
        <v>262</v>
      </c>
      <c r="K515" s="332">
        <v>2.2380911972940001</v>
      </c>
      <c r="L515" s="298"/>
      <c r="M515" s="298"/>
      <c r="N515" s="384"/>
      <c r="O515" s="393"/>
      <c r="P515" s="390"/>
    </row>
    <row r="516" spans="2:16" ht="38.25" x14ac:dyDescent="0.25">
      <c r="B516" s="295"/>
      <c r="C516" s="298"/>
      <c r="D516" s="295"/>
      <c r="E516" s="295"/>
      <c r="F516" s="301"/>
      <c r="G516" s="322"/>
      <c r="H516" s="319"/>
      <c r="I516" s="298"/>
      <c r="J516" s="168" t="s">
        <v>278</v>
      </c>
      <c r="K516" s="321"/>
      <c r="L516" s="298"/>
      <c r="M516" s="298"/>
      <c r="N516" s="384"/>
      <c r="O516" s="393"/>
      <c r="P516" s="390"/>
    </row>
    <row r="517" spans="2:16" x14ac:dyDescent="0.25">
      <c r="B517" s="295"/>
      <c r="C517" s="298"/>
      <c r="D517" s="295"/>
      <c r="E517" s="295"/>
      <c r="F517" s="301"/>
      <c r="G517" s="322"/>
      <c r="H517" s="319"/>
      <c r="I517" s="298"/>
      <c r="J517" s="168" t="s">
        <v>298</v>
      </c>
      <c r="K517" s="321"/>
      <c r="L517" s="298"/>
      <c r="M517" s="298"/>
      <c r="N517" s="384"/>
      <c r="O517" s="393"/>
      <c r="P517" s="390"/>
    </row>
    <row r="518" spans="2:16" ht="38.25" x14ac:dyDescent="0.25">
      <c r="B518" s="295"/>
      <c r="C518" s="298"/>
      <c r="D518" s="295"/>
      <c r="E518" s="295"/>
      <c r="F518" s="301"/>
      <c r="G518" s="326"/>
      <c r="H518" s="325"/>
      <c r="I518" s="298"/>
      <c r="J518" s="168" t="s">
        <v>261</v>
      </c>
      <c r="K518" s="328"/>
      <c r="L518" s="298"/>
      <c r="M518" s="298"/>
      <c r="N518" s="384"/>
      <c r="O518" s="393"/>
      <c r="P518" s="390"/>
    </row>
    <row r="519" spans="2:16" ht="51" x14ac:dyDescent="0.25">
      <c r="B519" s="295"/>
      <c r="C519" s="298"/>
      <c r="D519" s="295"/>
      <c r="E519" s="295"/>
      <c r="F519" s="301"/>
      <c r="G519" s="330" t="s">
        <v>8</v>
      </c>
      <c r="H519" s="338" t="s">
        <v>9</v>
      </c>
      <c r="I519" s="298"/>
      <c r="J519" s="168" t="s">
        <v>264</v>
      </c>
      <c r="K519" s="332">
        <v>2.3107681159645099</v>
      </c>
      <c r="L519" s="298"/>
      <c r="M519" s="298"/>
      <c r="N519" s="384"/>
      <c r="O519" s="393"/>
      <c r="P519" s="390"/>
    </row>
    <row r="520" spans="2:16" ht="25.5" x14ac:dyDescent="0.25">
      <c r="B520" s="295"/>
      <c r="C520" s="298"/>
      <c r="D520" s="295"/>
      <c r="E520" s="295"/>
      <c r="F520" s="301"/>
      <c r="G520" s="326"/>
      <c r="H520" s="327"/>
      <c r="I520" s="298"/>
      <c r="J520" s="168" t="s">
        <v>284</v>
      </c>
      <c r="K520" s="328"/>
      <c r="L520" s="298"/>
      <c r="M520" s="298"/>
      <c r="N520" s="384"/>
      <c r="O520" s="393"/>
      <c r="P520" s="390"/>
    </row>
    <row r="521" spans="2:16" ht="51" x14ac:dyDescent="0.25">
      <c r="B521" s="295"/>
      <c r="C521" s="298"/>
      <c r="D521" s="295"/>
      <c r="E521" s="295"/>
      <c r="F521" s="301"/>
      <c r="G521" s="330" t="s">
        <v>7</v>
      </c>
      <c r="H521" s="338" t="s">
        <v>9</v>
      </c>
      <c r="I521" s="298"/>
      <c r="J521" s="168" t="s">
        <v>264</v>
      </c>
      <c r="K521" s="332">
        <v>0.96216632704249994</v>
      </c>
      <c r="L521" s="298"/>
      <c r="M521" s="298"/>
      <c r="N521" s="384"/>
      <c r="O521" s="393"/>
      <c r="P521" s="390"/>
    </row>
    <row r="522" spans="2:16" ht="38.25" x14ac:dyDescent="0.25">
      <c r="B522" s="295"/>
      <c r="C522" s="298"/>
      <c r="D522" s="295"/>
      <c r="E522" s="295"/>
      <c r="F522" s="301"/>
      <c r="G522" s="322"/>
      <c r="H522" s="323"/>
      <c r="I522" s="298"/>
      <c r="J522" s="168" t="s">
        <v>279</v>
      </c>
      <c r="K522" s="321"/>
      <c r="L522" s="298"/>
      <c r="M522" s="298"/>
      <c r="N522" s="384"/>
      <c r="O522" s="393"/>
      <c r="P522" s="390"/>
    </row>
    <row r="523" spans="2:16" ht="25.5" x14ac:dyDescent="0.25">
      <c r="B523" s="295"/>
      <c r="C523" s="298"/>
      <c r="D523" s="295"/>
      <c r="E523" s="295"/>
      <c r="F523" s="301"/>
      <c r="G523" s="322"/>
      <c r="H523" s="323"/>
      <c r="I523" s="298"/>
      <c r="J523" s="168" t="s">
        <v>284</v>
      </c>
      <c r="K523" s="321"/>
      <c r="L523" s="298"/>
      <c r="M523" s="298"/>
      <c r="N523" s="384"/>
      <c r="O523" s="393"/>
      <c r="P523" s="390"/>
    </row>
    <row r="524" spans="2:16" ht="38.25" x14ac:dyDescent="0.25">
      <c r="B524" s="295"/>
      <c r="C524" s="298"/>
      <c r="D524" s="295"/>
      <c r="E524" s="295"/>
      <c r="F524" s="301"/>
      <c r="G524" s="322"/>
      <c r="H524" s="338" t="s">
        <v>8</v>
      </c>
      <c r="I524" s="298"/>
      <c r="J524" s="168" t="s">
        <v>256</v>
      </c>
      <c r="K524" s="332">
        <v>3.6330801150390002</v>
      </c>
      <c r="L524" s="298"/>
      <c r="M524" s="298"/>
      <c r="N524" s="384"/>
      <c r="O524" s="393"/>
      <c r="P524" s="390"/>
    </row>
    <row r="525" spans="2:16" ht="38.25" x14ac:dyDescent="0.25">
      <c r="B525" s="295"/>
      <c r="C525" s="298"/>
      <c r="D525" s="295"/>
      <c r="E525" s="295"/>
      <c r="F525" s="301"/>
      <c r="G525" s="322"/>
      <c r="H525" s="323"/>
      <c r="I525" s="298"/>
      <c r="J525" s="168" t="s">
        <v>279</v>
      </c>
      <c r="K525" s="321"/>
      <c r="L525" s="298"/>
      <c r="M525" s="298"/>
      <c r="N525" s="384"/>
      <c r="O525" s="393"/>
      <c r="P525" s="390"/>
    </row>
    <row r="526" spans="2:16" ht="51" x14ac:dyDescent="0.25">
      <c r="B526" s="295"/>
      <c r="C526" s="298"/>
      <c r="D526" s="295"/>
      <c r="E526" s="295"/>
      <c r="F526" s="301"/>
      <c r="G526" s="322"/>
      <c r="H526" s="323"/>
      <c r="I526" s="298"/>
      <c r="J526" s="168" t="s">
        <v>260</v>
      </c>
      <c r="K526" s="321"/>
      <c r="L526" s="298"/>
      <c r="M526" s="298"/>
      <c r="N526" s="384"/>
      <c r="O526" s="393"/>
      <c r="P526" s="390"/>
    </row>
    <row r="527" spans="2:16" x14ac:dyDescent="0.25">
      <c r="B527" s="295"/>
      <c r="C527" s="298"/>
      <c r="D527" s="295"/>
      <c r="E527" s="295"/>
      <c r="F527" s="301"/>
      <c r="G527" s="322"/>
      <c r="H527" s="323"/>
      <c r="I527" s="298"/>
      <c r="J527" s="168" t="s">
        <v>298</v>
      </c>
      <c r="K527" s="321"/>
      <c r="L527" s="298"/>
      <c r="M527" s="298"/>
      <c r="N527" s="384"/>
      <c r="O527" s="393"/>
      <c r="P527" s="390"/>
    </row>
    <row r="528" spans="2:16" ht="38.25" x14ac:dyDescent="0.25">
      <c r="B528" s="295"/>
      <c r="C528" s="298"/>
      <c r="D528" s="295"/>
      <c r="E528" s="295"/>
      <c r="F528" s="301"/>
      <c r="G528" s="322"/>
      <c r="H528" s="327"/>
      <c r="I528" s="298"/>
      <c r="J528" s="168" t="s">
        <v>261</v>
      </c>
      <c r="K528" s="328"/>
      <c r="L528" s="298"/>
      <c r="M528" s="298"/>
      <c r="N528" s="384"/>
      <c r="O528" s="393"/>
      <c r="P528" s="390"/>
    </row>
    <row r="529" spans="2:16" ht="38.25" x14ac:dyDescent="0.25">
      <c r="B529" s="295"/>
      <c r="C529" s="298"/>
      <c r="D529" s="295"/>
      <c r="E529" s="295"/>
      <c r="F529" s="301"/>
      <c r="G529" s="322"/>
      <c r="H529" s="338" t="s">
        <v>162</v>
      </c>
      <c r="I529" s="298"/>
      <c r="J529" s="168" t="s">
        <v>256</v>
      </c>
      <c r="K529" s="332">
        <v>16.577779533756001</v>
      </c>
      <c r="L529" s="298"/>
      <c r="M529" s="298"/>
      <c r="N529" s="384"/>
      <c r="O529" s="393"/>
      <c r="P529" s="390"/>
    </row>
    <row r="530" spans="2:16" ht="38.25" x14ac:dyDescent="0.25">
      <c r="B530" s="295"/>
      <c r="C530" s="298"/>
      <c r="D530" s="295"/>
      <c r="E530" s="295"/>
      <c r="F530" s="301"/>
      <c r="G530" s="322"/>
      <c r="H530" s="323"/>
      <c r="I530" s="298"/>
      <c r="J530" s="168" t="s">
        <v>266</v>
      </c>
      <c r="K530" s="321"/>
      <c r="L530" s="298"/>
      <c r="M530" s="298"/>
      <c r="N530" s="384"/>
      <c r="O530" s="393"/>
      <c r="P530" s="390"/>
    </row>
    <row r="531" spans="2:16" ht="38.25" x14ac:dyDescent="0.25">
      <c r="B531" s="295"/>
      <c r="C531" s="298"/>
      <c r="D531" s="295"/>
      <c r="E531" s="295"/>
      <c r="F531" s="301"/>
      <c r="G531" s="322"/>
      <c r="H531" s="323"/>
      <c r="I531" s="298"/>
      <c r="J531" s="168" t="s">
        <v>219</v>
      </c>
      <c r="K531" s="321"/>
      <c r="L531" s="298"/>
      <c r="M531" s="298"/>
      <c r="N531" s="384"/>
      <c r="O531" s="393"/>
      <c r="P531" s="390"/>
    </row>
    <row r="532" spans="2:16" x14ac:dyDescent="0.25">
      <c r="B532" s="331"/>
      <c r="C532" s="329"/>
      <c r="D532" s="331"/>
      <c r="E532" s="331"/>
      <c r="F532" s="330"/>
      <c r="G532" s="322"/>
      <c r="H532" s="323"/>
      <c r="I532" s="329"/>
      <c r="J532" s="169" t="s">
        <v>298</v>
      </c>
      <c r="K532" s="321"/>
      <c r="L532" s="329"/>
      <c r="M532" s="329"/>
      <c r="N532" s="384"/>
      <c r="O532" s="393"/>
      <c r="P532" s="390"/>
    </row>
    <row r="533" spans="2:16" ht="38.25" x14ac:dyDescent="0.25">
      <c r="B533" s="331"/>
      <c r="C533" s="329"/>
      <c r="D533" s="331"/>
      <c r="E533" s="331"/>
      <c r="F533" s="330"/>
      <c r="G533" s="322"/>
      <c r="H533" s="323"/>
      <c r="I533" s="329"/>
      <c r="J533" s="169" t="s">
        <v>261</v>
      </c>
      <c r="K533" s="321"/>
      <c r="L533" s="329"/>
      <c r="M533" s="329"/>
      <c r="N533" s="384"/>
      <c r="O533" s="393"/>
      <c r="P533" s="390"/>
    </row>
    <row r="534" spans="2:16" ht="51" x14ac:dyDescent="0.25">
      <c r="B534" s="331"/>
      <c r="C534" s="329"/>
      <c r="D534" s="331"/>
      <c r="E534" s="331"/>
      <c r="F534" s="330"/>
      <c r="G534" s="330" t="s">
        <v>6</v>
      </c>
      <c r="H534" s="338" t="s">
        <v>8</v>
      </c>
      <c r="I534" s="329"/>
      <c r="J534" s="168" t="s">
        <v>264</v>
      </c>
      <c r="K534" s="321">
        <v>0.85068353179599998</v>
      </c>
      <c r="L534" s="329"/>
      <c r="M534" s="329"/>
      <c r="N534" s="384"/>
      <c r="O534" s="393"/>
      <c r="P534" s="390"/>
    </row>
    <row r="535" spans="2:16" ht="51" x14ac:dyDescent="0.25">
      <c r="B535" s="331"/>
      <c r="C535" s="329"/>
      <c r="D535" s="331"/>
      <c r="E535" s="331"/>
      <c r="F535" s="330"/>
      <c r="G535" s="322"/>
      <c r="H535" s="323"/>
      <c r="I535" s="329"/>
      <c r="J535" s="168" t="s">
        <v>260</v>
      </c>
      <c r="K535" s="321"/>
      <c r="L535" s="329"/>
      <c r="M535" s="329"/>
      <c r="N535" s="384"/>
      <c r="O535" s="393"/>
      <c r="P535" s="390"/>
    </row>
    <row r="536" spans="2:16" ht="39" thickBot="1" x14ac:dyDescent="0.3">
      <c r="B536" s="296"/>
      <c r="C536" s="299"/>
      <c r="D536" s="296"/>
      <c r="E536" s="296"/>
      <c r="F536" s="302"/>
      <c r="G536" s="310"/>
      <c r="H536" s="312"/>
      <c r="I536" s="299"/>
      <c r="J536" s="170" t="s">
        <v>261</v>
      </c>
      <c r="K536" s="304"/>
      <c r="L536" s="299"/>
      <c r="M536" s="299"/>
      <c r="N536" s="385"/>
      <c r="O536" s="394"/>
      <c r="P536" s="391"/>
    </row>
    <row r="537" spans="2:16" ht="38.25" x14ac:dyDescent="0.25">
      <c r="B537" s="295" t="s">
        <v>285</v>
      </c>
      <c r="C537" s="298">
        <v>60.130930333587614</v>
      </c>
      <c r="D537" s="295" t="s">
        <v>24</v>
      </c>
      <c r="E537" s="295" t="s">
        <v>25</v>
      </c>
      <c r="F537" s="301" t="s">
        <v>191</v>
      </c>
      <c r="G537" s="330" t="s">
        <v>7</v>
      </c>
      <c r="H537" s="329" t="s">
        <v>13</v>
      </c>
      <c r="I537" s="298" t="s">
        <v>192</v>
      </c>
      <c r="J537" s="168" t="s">
        <v>256</v>
      </c>
      <c r="K537" s="332">
        <v>60.130930333587614</v>
      </c>
      <c r="L537" s="305"/>
      <c r="M537" s="298"/>
      <c r="N537" s="383" t="s">
        <v>265</v>
      </c>
      <c r="O537" s="392">
        <v>2500</v>
      </c>
      <c r="P537" s="389">
        <f>C537*O537</f>
        <v>150327.32583396902</v>
      </c>
    </row>
    <row r="538" spans="2:16" ht="38.25" x14ac:dyDescent="0.25">
      <c r="B538" s="295"/>
      <c r="C538" s="298"/>
      <c r="D538" s="295"/>
      <c r="E538" s="295"/>
      <c r="F538" s="301"/>
      <c r="G538" s="322"/>
      <c r="H538" s="319"/>
      <c r="I538" s="298"/>
      <c r="J538" s="168" t="s">
        <v>292</v>
      </c>
      <c r="K538" s="321"/>
      <c r="L538" s="319"/>
      <c r="M538" s="298"/>
      <c r="N538" s="384"/>
      <c r="O538" s="393"/>
      <c r="P538" s="390"/>
    </row>
    <row r="539" spans="2:16" ht="25.5" x14ac:dyDescent="0.25">
      <c r="B539" s="295"/>
      <c r="C539" s="298"/>
      <c r="D539" s="295"/>
      <c r="E539" s="295"/>
      <c r="F539" s="301"/>
      <c r="G539" s="322"/>
      <c r="H539" s="319"/>
      <c r="I539" s="298"/>
      <c r="J539" s="168" t="s">
        <v>284</v>
      </c>
      <c r="K539" s="321"/>
      <c r="L539" s="319"/>
      <c r="M539" s="298"/>
      <c r="N539" s="384"/>
      <c r="O539" s="393"/>
      <c r="P539" s="390"/>
    </row>
    <row r="540" spans="2:16" ht="25.5" x14ac:dyDescent="0.25">
      <c r="B540" s="295"/>
      <c r="C540" s="298"/>
      <c r="D540" s="295"/>
      <c r="E540" s="295"/>
      <c r="F540" s="301"/>
      <c r="G540" s="322"/>
      <c r="H540" s="319"/>
      <c r="I540" s="298"/>
      <c r="J540" s="168" t="s">
        <v>289</v>
      </c>
      <c r="K540" s="321"/>
      <c r="L540" s="319"/>
      <c r="M540" s="298"/>
      <c r="N540" s="384"/>
      <c r="O540" s="393"/>
      <c r="P540" s="390"/>
    </row>
    <row r="541" spans="2:16" ht="38.25" x14ac:dyDescent="0.25">
      <c r="B541" s="295"/>
      <c r="C541" s="298"/>
      <c r="D541" s="295"/>
      <c r="E541" s="295"/>
      <c r="F541" s="301"/>
      <c r="G541" s="322"/>
      <c r="H541" s="319"/>
      <c r="I541" s="298"/>
      <c r="J541" s="168" t="s">
        <v>300</v>
      </c>
      <c r="K541" s="321"/>
      <c r="L541" s="319"/>
      <c r="M541" s="298"/>
      <c r="N541" s="384"/>
      <c r="O541" s="393"/>
      <c r="P541" s="390"/>
    </row>
    <row r="542" spans="2:16" ht="26.25" thickBot="1" x14ac:dyDescent="0.3">
      <c r="B542" s="295"/>
      <c r="C542" s="298"/>
      <c r="D542" s="295"/>
      <c r="E542" s="295"/>
      <c r="F542" s="301"/>
      <c r="G542" s="322"/>
      <c r="H542" s="319"/>
      <c r="I542" s="298"/>
      <c r="J542" s="168" t="s">
        <v>293</v>
      </c>
      <c r="K542" s="321"/>
      <c r="L542" s="170">
        <v>8</v>
      </c>
      <c r="M542" s="298"/>
      <c r="N542" s="189" t="s">
        <v>269</v>
      </c>
      <c r="O542" s="121">
        <v>4040</v>
      </c>
      <c r="P542" s="190">
        <f>L542*O542</f>
        <v>32320</v>
      </c>
    </row>
    <row r="543" spans="2:16" ht="25.5" x14ac:dyDescent="0.25">
      <c r="B543" s="294" t="s">
        <v>286</v>
      </c>
      <c r="C543" s="297">
        <v>67.565416101090008</v>
      </c>
      <c r="D543" s="294" t="s">
        <v>14</v>
      </c>
      <c r="E543" s="294" t="s">
        <v>26</v>
      </c>
      <c r="F543" s="300" t="s">
        <v>287</v>
      </c>
      <c r="G543" s="300" t="s">
        <v>2</v>
      </c>
      <c r="H543" s="313" t="s">
        <v>8</v>
      </c>
      <c r="I543" s="297" t="s">
        <v>182</v>
      </c>
      <c r="J543" s="167" t="s">
        <v>262</v>
      </c>
      <c r="K543" s="316">
        <v>0.788851212084</v>
      </c>
      <c r="L543" s="297"/>
      <c r="M543" s="297"/>
      <c r="N543" s="384" t="s">
        <v>323</v>
      </c>
      <c r="O543" s="393">
        <v>2250</v>
      </c>
      <c r="P543" s="390">
        <f>C543*O543</f>
        <v>152022.1862274525</v>
      </c>
    </row>
    <row r="544" spans="2:16" ht="38.25" x14ac:dyDescent="0.25">
      <c r="B544" s="324"/>
      <c r="C544" s="325"/>
      <c r="D544" s="324"/>
      <c r="E544" s="324"/>
      <c r="F544" s="326"/>
      <c r="G544" s="326"/>
      <c r="H544" s="327"/>
      <c r="I544" s="325"/>
      <c r="J544" s="98" t="s">
        <v>256</v>
      </c>
      <c r="K544" s="328"/>
      <c r="L544" s="325"/>
      <c r="M544" s="325"/>
      <c r="N544" s="384"/>
      <c r="O544" s="393"/>
      <c r="P544" s="390"/>
    </row>
    <row r="545" spans="2:16" ht="51" x14ac:dyDescent="0.25">
      <c r="B545" s="295"/>
      <c r="C545" s="298"/>
      <c r="D545" s="295"/>
      <c r="E545" s="295"/>
      <c r="F545" s="301"/>
      <c r="G545" s="301"/>
      <c r="H545" s="314"/>
      <c r="I545" s="298"/>
      <c r="J545" s="168" t="s">
        <v>288</v>
      </c>
      <c r="K545" s="317"/>
      <c r="L545" s="298"/>
      <c r="M545" s="298"/>
      <c r="N545" s="384"/>
      <c r="O545" s="393"/>
      <c r="P545" s="390"/>
    </row>
    <row r="546" spans="2:16" x14ac:dyDescent="0.25">
      <c r="B546" s="295"/>
      <c r="C546" s="298"/>
      <c r="D546" s="295"/>
      <c r="E546" s="295"/>
      <c r="F546" s="301"/>
      <c r="G546" s="301"/>
      <c r="H546" s="314"/>
      <c r="I546" s="298"/>
      <c r="J546" s="169" t="s">
        <v>298</v>
      </c>
      <c r="K546" s="317"/>
      <c r="L546" s="298"/>
      <c r="M546" s="298"/>
      <c r="N546" s="384"/>
      <c r="O546" s="393"/>
      <c r="P546" s="390"/>
    </row>
    <row r="547" spans="2:16" ht="38.25" x14ac:dyDescent="0.25">
      <c r="B547" s="295"/>
      <c r="C547" s="298"/>
      <c r="D547" s="295"/>
      <c r="E547" s="295"/>
      <c r="F547" s="301"/>
      <c r="G547" s="301"/>
      <c r="H547" s="314"/>
      <c r="I547" s="298"/>
      <c r="J547" s="169" t="s">
        <v>261</v>
      </c>
      <c r="K547" s="317"/>
      <c r="L547" s="298"/>
      <c r="M547" s="298"/>
      <c r="N547" s="384"/>
      <c r="O547" s="393"/>
      <c r="P547" s="390"/>
    </row>
    <row r="548" spans="2:16" ht="51" x14ac:dyDescent="0.25">
      <c r="B548" s="295"/>
      <c r="C548" s="298"/>
      <c r="D548" s="295"/>
      <c r="E548" s="295"/>
      <c r="F548" s="301"/>
      <c r="G548" s="330" t="s">
        <v>8</v>
      </c>
      <c r="H548" s="338" t="s">
        <v>8</v>
      </c>
      <c r="I548" s="298"/>
      <c r="J548" s="168" t="s">
        <v>264</v>
      </c>
      <c r="K548" s="332">
        <v>1.140359468342</v>
      </c>
      <c r="L548" s="298"/>
      <c r="M548" s="298"/>
      <c r="N548" s="384"/>
      <c r="O548" s="393"/>
      <c r="P548" s="390"/>
    </row>
    <row r="549" spans="2:16" ht="25.5" x14ac:dyDescent="0.25">
      <c r="B549" s="295"/>
      <c r="C549" s="298"/>
      <c r="D549" s="295"/>
      <c r="E549" s="295"/>
      <c r="F549" s="301"/>
      <c r="G549" s="326"/>
      <c r="H549" s="327"/>
      <c r="I549" s="298"/>
      <c r="J549" s="168" t="s">
        <v>284</v>
      </c>
      <c r="K549" s="328"/>
      <c r="L549" s="298"/>
      <c r="M549" s="298"/>
      <c r="N549" s="384"/>
      <c r="O549" s="393"/>
      <c r="P549" s="390"/>
    </row>
    <row r="550" spans="2:16" ht="51" x14ac:dyDescent="0.25">
      <c r="B550" s="295"/>
      <c r="C550" s="298"/>
      <c r="D550" s="295"/>
      <c r="E550" s="295"/>
      <c r="F550" s="301"/>
      <c r="G550" s="330" t="s">
        <v>7</v>
      </c>
      <c r="H550" s="338" t="s">
        <v>7</v>
      </c>
      <c r="I550" s="298"/>
      <c r="J550" s="168" t="s">
        <v>264</v>
      </c>
      <c r="K550" s="332">
        <v>63.713540534933998</v>
      </c>
      <c r="L550" s="298"/>
      <c r="M550" s="298"/>
      <c r="N550" s="384"/>
      <c r="O550" s="393"/>
      <c r="P550" s="390"/>
    </row>
    <row r="551" spans="2:16" ht="38.25" x14ac:dyDescent="0.25">
      <c r="B551" s="295"/>
      <c r="C551" s="298"/>
      <c r="D551" s="295"/>
      <c r="E551" s="295"/>
      <c r="F551" s="301"/>
      <c r="G551" s="322"/>
      <c r="H551" s="323"/>
      <c r="I551" s="298"/>
      <c r="J551" s="168" t="s">
        <v>279</v>
      </c>
      <c r="K551" s="321"/>
      <c r="L551" s="298"/>
      <c r="M551" s="298"/>
      <c r="N551" s="384"/>
      <c r="O551" s="393"/>
      <c r="P551" s="390"/>
    </row>
    <row r="552" spans="2:16" ht="25.5" x14ac:dyDescent="0.25">
      <c r="B552" s="295"/>
      <c r="C552" s="298"/>
      <c r="D552" s="295"/>
      <c r="E552" s="295"/>
      <c r="F552" s="301"/>
      <c r="G552" s="326"/>
      <c r="H552" s="323"/>
      <c r="I552" s="298"/>
      <c r="J552" s="168" t="s">
        <v>289</v>
      </c>
      <c r="K552" s="321"/>
      <c r="L552" s="298"/>
      <c r="M552" s="298"/>
      <c r="N552" s="384"/>
      <c r="O552" s="393"/>
      <c r="P552" s="390"/>
    </row>
    <row r="553" spans="2:16" ht="39" thickBot="1" x14ac:dyDescent="0.3">
      <c r="B553" s="296"/>
      <c r="C553" s="299"/>
      <c r="D553" s="296"/>
      <c r="E553" s="296"/>
      <c r="F553" s="302"/>
      <c r="G553" s="160" t="s">
        <v>5</v>
      </c>
      <c r="H553" s="170" t="s">
        <v>5</v>
      </c>
      <c r="I553" s="299"/>
      <c r="J553" s="170" t="s">
        <v>213</v>
      </c>
      <c r="K553" s="177">
        <v>1.9226648857299999</v>
      </c>
      <c r="L553" s="299"/>
      <c r="M553" s="299"/>
      <c r="N553" s="385"/>
      <c r="O553" s="394"/>
      <c r="P553" s="391"/>
    </row>
    <row r="574" spans="2:16" ht="15.75" thickBot="1" x14ac:dyDescent="0.3"/>
    <row r="575" spans="2:16" ht="33" customHeight="1" thickBot="1" x14ac:dyDescent="0.3">
      <c r="B575" s="339" t="s">
        <v>16</v>
      </c>
      <c r="C575" s="333" t="s">
        <v>177</v>
      </c>
      <c r="D575" s="339" t="s">
        <v>15</v>
      </c>
      <c r="E575" s="339" t="s">
        <v>17</v>
      </c>
      <c r="F575" s="339" t="s">
        <v>18</v>
      </c>
      <c r="G575" s="339" t="s">
        <v>19</v>
      </c>
      <c r="H575" s="333" t="s">
        <v>20</v>
      </c>
      <c r="I575" s="333" t="s">
        <v>178</v>
      </c>
      <c r="J575" s="333" t="s">
        <v>179</v>
      </c>
      <c r="K575" s="335" t="s">
        <v>21</v>
      </c>
      <c r="L575" s="336"/>
      <c r="M575" s="337"/>
      <c r="N575" s="333" t="s">
        <v>252</v>
      </c>
      <c r="O575" s="375" t="s">
        <v>253</v>
      </c>
      <c r="P575" s="375" t="s">
        <v>156</v>
      </c>
    </row>
    <row r="576" spans="2:16" ht="33" customHeight="1" thickBot="1" x14ac:dyDescent="0.3">
      <c r="B576" s="340"/>
      <c r="C576" s="334"/>
      <c r="D576" s="340"/>
      <c r="E576" s="340"/>
      <c r="F576" s="340"/>
      <c r="G576" s="340"/>
      <c r="H576" s="334"/>
      <c r="I576" s="334"/>
      <c r="J576" s="334"/>
      <c r="K576" s="195" t="s">
        <v>22</v>
      </c>
      <c r="L576" s="159" t="s">
        <v>180</v>
      </c>
      <c r="M576" s="159" t="s">
        <v>23</v>
      </c>
      <c r="N576" s="395"/>
      <c r="O576" s="396"/>
      <c r="P576" s="396"/>
    </row>
    <row r="577" spans="2:16" ht="38.25" x14ac:dyDescent="0.25">
      <c r="B577" s="294" t="s">
        <v>291</v>
      </c>
      <c r="C577" s="297">
        <v>19.536876213838998</v>
      </c>
      <c r="D577" s="294" t="s">
        <v>24</v>
      </c>
      <c r="E577" s="294" t="s">
        <v>26</v>
      </c>
      <c r="F577" s="300" t="s">
        <v>290</v>
      </c>
      <c r="G577" s="309" t="s">
        <v>7</v>
      </c>
      <c r="H577" s="311" t="s">
        <v>162</v>
      </c>
      <c r="I577" s="297" t="s">
        <v>182</v>
      </c>
      <c r="J577" s="167" t="s">
        <v>256</v>
      </c>
      <c r="K577" s="303">
        <v>19.301165172299999</v>
      </c>
      <c r="L577" s="297"/>
      <c r="M577" s="297"/>
      <c r="N577" s="383" t="s">
        <v>323</v>
      </c>
      <c r="O577" s="392">
        <v>2400</v>
      </c>
      <c r="P577" s="389">
        <f>C577*O577</f>
        <v>46888.502913213597</v>
      </c>
    </row>
    <row r="578" spans="2:16" ht="38.25" x14ac:dyDescent="0.25">
      <c r="B578" s="295"/>
      <c r="C578" s="298"/>
      <c r="D578" s="295"/>
      <c r="E578" s="295"/>
      <c r="F578" s="301"/>
      <c r="G578" s="322"/>
      <c r="H578" s="323"/>
      <c r="I578" s="298"/>
      <c r="J578" s="168" t="s">
        <v>266</v>
      </c>
      <c r="K578" s="321"/>
      <c r="L578" s="298"/>
      <c r="M578" s="298"/>
      <c r="N578" s="384"/>
      <c r="O578" s="393"/>
      <c r="P578" s="390"/>
    </row>
    <row r="579" spans="2:16" ht="38.25" x14ac:dyDescent="0.25">
      <c r="B579" s="295"/>
      <c r="C579" s="298"/>
      <c r="D579" s="295"/>
      <c r="E579" s="295"/>
      <c r="F579" s="301"/>
      <c r="G579" s="322"/>
      <c r="H579" s="323"/>
      <c r="I579" s="298"/>
      <c r="J579" s="168" t="s">
        <v>219</v>
      </c>
      <c r="K579" s="321"/>
      <c r="L579" s="298"/>
      <c r="M579" s="298"/>
      <c r="N579" s="384"/>
      <c r="O579" s="393"/>
      <c r="P579" s="390"/>
    </row>
    <row r="580" spans="2:16" x14ac:dyDescent="0.25">
      <c r="B580" s="331"/>
      <c r="C580" s="329"/>
      <c r="D580" s="331"/>
      <c r="E580" s="331"/>
      <c r="F580" s="330"/>
      <c r="G580" s="322"/>
      <c r="H580" s="323"/>
      <c r="I580" s="329"/>
      <c r="J580" s="169" t="s">
        <v>298</v>
      </c>
      <c r="K580" s="321"/>
      <c r="L580" s="329"/>
      <c r="M580" s="329"/>
      <c r="N580" s="384"/>
      <c r="O580" s="393"/>
      <c r="P580" s="390"/>
    </row>
    <row r="581" spans="2:16" ht="38.25" x14ac:dyDescent="0.25">
      <c r="B581" s="331"/>
      <c r="C581" s="329"/>
      <c r="D581" s="331"/>
      <c r="E581" s="331"/>
      <c r="F581" s="330"/>
      <c r="G581" s="322"/>
      <c r="H581" s="323"/>
      <c r="I581" s="329"/>
      <c r="J581" s="169" t="s">
        <v>261</v>
      </c>
      <c r="K581" s="321"/>
      <c r="L581" s="329"/>
      <c r="M581" s="329"/>
      <c r="N581" s="384"/>
      <c r="O581" s="393"/>
      <c r="P581" s="390"/>
    </row>
    <row r="582" spans="2:16" ht="51.75" thickBot="1" x14ac:dyDescent="0.3">
      <c r="B582" s="296"/>
      <c r="C582" s="299"/>
      <c r="D582" s="296"/>
      <c r="E582" s="296"/>
      <c r="F582" s="302"/>
      <c r="G582" s="166" t="s">
        <v>6</v>
      </c>
      <c r="H582" s="171" t="s">
        <v>6</v>
      </c>
      <c r="I582" s="299"/>
      <c r="J582" s="170" t="s">
        <v>264</v>
      </c>
      <c r="K582" s="162">
        <v>0.23571104153899999</v>
      </c>
      <c r="L582" s="299"/>
      <c r="M582" s="299"/>
      <c r="N582" s="385"/>
      <c r="O582" s="394"/>
      <c r="P582" s="391"/>
    </row>
    <row r="583" spans="2:16" ht="38.25" x14ac:dyDescent="0.25">
      <c r="B583" s="307" t="s">
        <v>294</v>
      </c>
      <c r="C583" s="305">
        <v>81.544673838374862</v>
      </c>
      <c r="D583" s="307" t="s">
        <v>24</v>
      </c>
      <c r="E583" s="307" t="s">
        <v>26</v>
      </c>
      <c r="F583" s="309" t="s">
        <v>295</v>
      </c>
      <c r="G583" s="165" t="s">
        <v>3</v>
      </c>
      <c r="H583" s="172" t="s">
        <v>3</v>
      </c>
      <c r="I583" s="297" t="s">
        <v>182</v>
      </c>
      <c r="J583" s="167" t="s">
        <v>213</v>
      </c>
      <c r="K583" s="180">
        <v>1.4191247699330001</v>
      </c>
      <c r="L583" s="305"/>
      <c r="M583" s="305"/>
      <c r="N583" s="383" t="s">
        <v>323</v>
      </c>
      <c r="O583" s="392">
        <v>2400</v>
      </c>
      <c r="P583" s="389">
        <f>C583*O583</f>
        <v>195707.21721209967</v>
      </c>
    </row>
    <row r="584" spans="2:16" ht="38.25" x14ac:dyDescent="0.25">
      <c r="B584" s="320"/>
      <c r="C584" s="319"/>
      <c r="D584" s="320"/>
      <c r="E584" s="320"/>
      <c r="F584" s="322"/>
      <c r="G584" s="163" t="s">
        <v>5</v>
      </c>
      <c r="H584" s="164" t="s">
        <v>5</v>
      </c>
      <c r="I584" s="325"/>
      <c r="J584" s="98" t="s">
        <v>256</v>
      </c>
      <c r="K584" s="161">
        <v>2.348247709087778</v>
      </c>
      <c r="L584" s="319"/>
      <c r="M584" s="319"/>
      <c r="N584" s="384"/>
      <c r="O584" s="393"/>
      <c r="P584" s="390"/>
    </row>
    <row r="585" spans="2:16" ht="25.5" x14ac:dyDescent="0.25">
      <c r="B585" s="320"/>
      <c r="C585" s="319"/>
      <c r="D585" s="320"/>
      <c r="E585" s="320"/>
      <c r="F585" s="322"/>
      <c r="G585" s="330" t="s">
        <v>2</v>
      </c>
      <c r="H585" s="338" t="s">
        <v>8</v>
      </c>
      <c r="I585" s="298"/>
      <c r="J585" s="168" t="s">
        <v>259</v>
      </c>
      <c r="K585" s="332">
        <v>0.63300703695299998</v>
      </c>
      <c r="L585" s="319"/>
      <c r="M585" s="319"/>
      <c r="N585" s="384"/>
      <c r="O585" s="393"/>
      <c r="P585" s="390"/>
    </row>
    <row r="586" spans="2:16" ht="38.25" x14ac:dyDescent="0.25">
      <c r="B586" s="320"/>
      <c r="C586" s="319"/>
      <c r="D586" s="320"/>
      <c r="E586" s="320"/>
      <c r="F586" s="322"/>
      <c r="G586" s="322"/>
      <c r="H586" s="323"/>
      <c r="I586" s="298"/>
      <c r="J586" s="168" t="s">
        <v>256</v>
      </c>
      <c r="K586" s="321"/>
      <c r="L586" s="319"/>
      <c r="M586" s="319"/>
      <c r="N586" s="384"/>
      <c r="O586" s="393"/>
      <c r="P586" s="390"/>
    </row>
    <row r="587" spans="2:16" ht="51" x14ac:dyDescent="0.25">
      <c r="B587" s="320"/>
      <c r="C587" s="319"/>
      <c r="D587" s="320"/>
      <c r="E587" s="320"/>
      <c r="F587" s="322"/>
      <c r="G587" s="322"/>
      <c r="H587" s="323"/>
      <c r="I587" s="298"/>
      <c r="J587" s="168" t="s">
        <v>288</v>
      </c>
      <c r="K587" s="321"/>
      <c r="L587" s="319"/>
      <c r="M587" s="319"/>
      <c r="N587" s="384"/>
      <c r="O587" s="393"/>
      <c r="P587" s="390"/>
    </row>
    <row r="588" spans="2:16" x14ac:dyDescent="0.25">
      <c r="B588" s="320"/>
      <c r="C588" s="319"/>
      <c r="D588" s="320"/>
      <c r="E588" s="320"/>
      <c r="F588" s="322"/>
      <c r="G588" s="322"/>
      <c r="H588" s="323"/>
      <c r="I588" s="298"/>
      <c r="J588" s="168" t="s">
        <v>298</v>
      </c>
      <c r="K588" s="321"/>
      <c r="L588" s="319"/>
      <c r="M588" s="319"/>
      <c r="N588" s="384"/>
      <c r="O588" s="393"/>
      <c r="P588" s="390"/>
    </row>
    <row r="589" spans="2:16" ht="38.25" x14ac:dyDescent="0.25">
      <c r="B589" s="320"/>
      <c r="C589" s="319"/>
      <c r="D589" s="320"/>
      <c r="E589" s="320"/>
      <c r="F589" s="322"/>
      <c r="G589" s="322"/>
      <c r="H589" s="327"/>
      <c r="I589" s="298"/>
      <c r="J589" s="168" t="s">
        <v>261</v>
      </c>
      <c r="K589" s="328"/>
      <c r="L589" s="319"/>
      <c r="M589" s="319"/>
      <c r="N589" s="384"/>
      <c r="O589" s="393"/>
      <c r="P589" s="390"/>
    </row>
    <row r="590" spans="2:16" ht="25.5" x14ac:dyDescent="0.25">
      <c r="B590" s="320"/>
      <c r="C590" s="319"/>
      <c r="D590" s="320"/>
      <c r="E590" s="320"/>
      <c r="F590" s="322"/>
      <c r="G590" s="330" t="s">
        <v>11</v>
      </c>
      <c r="H590" s="338" t="s">
        <v>8</v>
      </c>
      <c r="I590" s="298"/>
      <c r="J590" s="168" t="s">
        <v>217</v>
      </c>
      <c r="K590" s="332">
        <v>5.7026034424740004</v>
      </c>
      <c r="L590" s="319"/>
      <c r="M590" s="319"/>
      <c r="N590" s="384"/>
      <c r="O590" s="393"/>
      <c r="P590" s="390"/>
    </row>
    <row r="591" spans="2:16" ht="38.25" x14ac:dyDescent="0.25">
      <c r="B591" s="320"/>
      <c r="C591" s="319"/>
      <c r="D591" s="320"/>
      <c r="E591" s="320"/>
      <c r="F591" s="322"/>
      <c r="G591" s="322"/>
      <c r="H591" s="323"/>
      <c r="I591" s="298"/>
      <c r="J591" s="168" t="s">
        <v>256</v>
      </c>
      <c r="K591" s="321"/>
      <c r="L591" s="319"/>
      <c r="M591" s="319"/>
      <c r="N591" s="384"/>
      <c r="O591" s="393"/>
      <c r="P591" s="390"/>
    </row>
    <row r="592" spans="2:16" ht="38.25" x14ac:dyDescent="0.25">
      <c r="B592" s="320"/>
      <c r="C592" s="319"/>
      <c r="D592" s="320"/>
      <c r="E592" s="320"/>
      <c r="F592" s="322"/>
      <c r="G592" s="322"/>
      <c r="H592" s="323"/>
      <c r="I592" s="298"/>
      <c r="J592" s="168" t="s">
        <v>266</v>
      </c>
      <c r="K592" s="321"/>
      <c r="L592" s="319"/>
      <c r="M592" s="319"/>
      <c r="N592" s="384"/>
      <c r="O592" s="393"/>
      <c r="P592" s="390"/>
    </row>
    <row r="593" spans="2:16" ht="38.25" x14ac:dyDescent="0.25">
      <c r="B593" s="320"/>
      <c r="C593" s="319"/>
      <c r="D593" s="320"/>
      <c r="E593" s="320"/>
      <c r="F593" s="322"/>
      <c r="G593" s="322"/>
      <c r="H593" s="323"/>
      <c r="I593" s="298"/>
      <c r="J593" s="168" t="s">
        <v>263</v>
      </c>
      <c r="K593" s="321"/>
      <c r="L593" s="319"/>
      <c r="M593" s="319"/>
      <c r="N593" s="384"/>
      <c r="O593" s="393"/>
      <c r="P593" s="390"/>
    </row>
    <row r="594" spans="2:16" x14ac:dyDescent="0.25">
      <c r="B594" s="320"/>
      <c r="C594" s="319"/>
      <c r="D594" s="320"/>
      <c r="E594" s="320"/>
      <c r="F594" s="322"/>
      <c r="G594" s="322"/>
      <c r="H594" s="323"/>
      <c r="I594" s="298"/>
      <c r="J594" s="168" t="s">
        <v>298</v>
      </c>
      <c r="K594" s="321"/>
      <c r="L594" s="319"/>
      <c r="M594" s="319"/>
      <c r="N594" s="384"/>
      <c r="O594" s="393"/>
      <c r="P594" s="390"/>
    </row>
    <row r="595" spans="2:16" ht="38.25" x14ac:dyDescent="0.25">
      <c r="B595" s="320"/>
      <c r="C595" s="319"/>
      <c r="D595" s="320"/>
      <c r="E595" s="320"/>
      <c r="F595" s="322"/>
      <c r="G595" s="326"/>
      <c r="H595" s="327"/>
      <c r="I595" s="298"/>
      <c r="J595" s="168" t="s">
        <v>261</v>
      </c>
      <c r="K595" s="328"/>
      <c r="L595" s="319"/>
      <c r="M595" s="319"/>
      <c r="N595" s="384"/>
      <c r="O595" s="393"/>
      <c r="P595" s="390"/>
    </row>
    <row r="596" spans="2:16" ht="51" x14ac:dyDescent="0.25">
      <c r="B596" s="320"/>
      <c r="C596" s="319"/>
      <c r="D596" s="320"/>
      <c r="E596" s="320"/>
      <c r="F596" s="322"/>
      <c r="G596" s="322" t="s">
        <v>8</v>
      </c>
      <c r="H596" s="338" t="s">
        <v>8</v>
      </c>
      <c r="I596" s="298"/>
      <c r="J596" s="168" t="s">
        <v>264</v>
      </c>
      <c r="K596" s="332">
        <v>8.4718816553420808</v>
      </c>
      <c r="L596" s="319"/>
      <c r="M596" s="319"/>
      <c r="N596" s="384"/>
      <c r="O596" s="393"/>
      <c r="P596" s="390"/>
    </row>
    <row r="597" spans="2:16" ht="25.5" x14ac:dyDescent="0.25">
      <c r="B597" s="320"/>
      <c r="C597" s="319"/>
      <c r="D597" s="320"/>
      <c r="E597" s="320"/>
      <c r="F597" s="322"/>
      <c r="G597" s="322"/>
      <c r="H597" s="323"/>
      <c r="I597" s="298"/>
      <c r="J597" s="168" t="s">
        <v>284</v>
      </c>
      <c r="K597" s="321"/>
      <c r="L597" s="319"/>
      <c r="M597" s="319"/>
      <c r="N597" s="384"/>
      <c r="O597" s="393"/>
      <c r="P597" s="390"/>
    </row>
    <row r="598" spans="2:16" ht="25.5" x14ac:dyDescent="0.25">
      <c r="B598" s="320"/>
      <c r="C598" s="319"/>
      <c r="D598" s="320"/>
      <c r="E598" s="320"/>
      <c r="F598" s="322"/>
      <c r="G598" s="326"/>
      <c r="H598" s="327"/>
      <c r="I598" s="298"/>
      <c r="J598" s="168" t="s">
        <v>299</v>
      </c>
      <c r="K598" s="328"/>
      <c r="L598" s="319"/>
      <c r="M598" s="319"/>
      <c r="N598" s="384"/>
      <c r="O598" s="393"/>
      <c r="P598" s="390"/>
    </row>
    <row r="599" spans="2:16" ht="38.25" x14ac:dyDescent="0.25">
      <c r="B599" s="320"/>
      <c r="C599" s="319"/>
      <c r="D599" s="320"/>
      <c r="E599" s="320"/>
      <c r="F599" s="322"/>
      <c r="G599" s="330" t="s">
        <v>7</v>
      </c>
      <c r="H599" s="338" t="s">
        <v>8</v>
      </c>
      <c r="I599" s="298"/>
      <c r="J599" s="168" t="s">
        <v>256</v>
      </c>
      <c r="K599" s="332">
        <v>62.969809224584999</v>
      </c>
      <c r="L599" s="319"/>
      <c r="M599" s="319"/>
      <c r="N599" s="384"/>
      <c r="O599" s="393"/>
      <c r="P599" s="390"/>
    </row>
    <row r="600" spans="2:16" ht="38.25" x14ac:dyDescent="0.25">
      <c r="B600" s="320"/>
      <c r="C600" s="319"/>
      <c r="D600" s="320"/>
      <c r="E600" s="320"/>
      <c r="F600" s="322"/>
      <c r="G600" s="322"/>
      <c r="H600" s="323"/>
      <c r="I600" s="298"/>
      <c r="J600" s="168" t="s">
        <v>266</v>
      </c>
      <c r="K600" s="321"/>
      <c r="L600" s="319"/>
      <c r="M600" s="319"/>
      <c r="N600" s="384"/>
      <c r="O600" s="393"/>
      <c r="P600" s="390"/>
    </row>
    <row r="601" spans="2:16" ht="38.25" x14ac:dyDescent="0.25">
      <c r="B601" s="320"/>
      <c r="C601" s="319"/>
      <c r="D601" s="320"/>
      <c r="E601" s="320"/>
      <c r="F601" s="322"/>
      <c r="G601" s="322"/>
      <c r="H601" s="323"/>
      <c r="I601" s="298"/>
      <c r="J601" s="168" t="s">
        <v>219</v>
      </c>
      <c r="K601" s="321"/>
      <c r="L601" s="319"/>
      <c r="M601" s="319"/>
      <c r="N601" s="384"/>
      <c r="O601" s="393"/>
      <c r="P601" s="390"/>
    </row>
    <row r="602" spans="2:16" x14ac:dyDescent="0.25">
      <c r="B602" s="320"/>
      <c r="C602" s="319"/>
      <c r="D602" s="320"/>
      <c r="E602" s="320"/>
      <c r="F602" s="322"/>
      <c r="G602" s="322"/>
      <c r="H602" s="323"/>
      <c r="I602" s="329"/>
      <c r="J602" s="169" t="s">
        <v>298</v>
      </c>
      <c r="K602" s="321"/>
      <c r="L602" s="319"/>
      <c r="M602" s="319"/>
      <c r="N602" s="384"/>
      <c r="O602" s="393"/>
      <c r="P602" s="390"/>
    </row>
    <row r="603" spans="2:16" ht="39" thickBot="1" x14ac:dyDescent="0.3">
      <c r="B603" s="308"/>
      <c r="C603" s="306"/>
      <c r="D603" s="308"/>
      <c r="E603" s="308"/>
      <c r="F603" s="310"/>
      <c r="G603" s="310"/>
      <c r="H603" s="312"/>
      <c r="I603" s="299"/>
      <c r="J603" s="170" t="s">
        <v>261</v>
      </c>
      <c r="K603" s="304"/>
      <c r="L603" s="306"/>
      <c r="M603" s="306"/>
      <c r="N603" s="384"/>
      <c r="O603" s="393"/>
      <c r="P603" s="390"/>
    </row>
    <row r="604" spans="2:16" ht="38.25" x14ac:dyDescent="0.25">
      <c r="B604" s="294" t="s">
        <v>296</v>
      </c>
      <c r="C604" s="297">
        <v>8.3378336524860899</v>
      </c>
      <c r="D604" s="294" t="s">
        <v>24</v>
      </c>
      <c r="E604" s="294" t="s">
        <v>26</v>
      </c>
      <c r="F604" s="300" t="s">
        <v>297</v>
      </c>
      <c r="G604" s="309" t="s">
        <v>7</v>
      </c>
      <c r="H604" s="305" t="s">
        <v>8</v>
      </c>
      <c r="I604" s="297" t="s">
        <v>182</v>
      </c>
      <c r="J604" s="167" t="s">
        <v>213</v>
      </c>
      <c r="K604" s="303">
        <v>8.3378336524860899</v>
      </c>
      <c r="L604" s="305"/>
      <c r="M604" s="297"/>
      <c r="N604" s="383" t="s">
        <v>323</v>
      </c>
      <c r="O604" s="392">
        <v>2400</v>
      </c>
      <c r="P604" s="389">
        <f>C604*O604</f>
        <v>20010.800765966615</v>
      </c>
    </row>
    <row r="605" spans="2:16" ht="38.25" x14ac:dyDescent="0.25">
      <c r="B605" s="295"/>
      <c r="C605" s="298"/>
      <c r="D605" s="295"/>
      <c r="E605" s="295"/>
      <c r="F605" s="301"/>
      <c r="G605" s="322"/>
      <c r="H605" s="319"/>
      <c r="I605" s="298"/>
      <c r="J605" s="168" t="s">
        <v>266</v>
      </c>
      <c r="K605" s="321"/>
      <c r="L605" s="319"/>
      <c r="M605" s="298"/>
      <c r="N605" s="384"/>
      <c r="O605" s="393"/>
      <c r="P605" s="390"/>
    </row>
    <row r="606" spans="2:16" ht="51" x14ac:dyDescent="0.25">
      <c r="B606" s="295"/>
      <c r="C606" s="298"/>
      <c r="D606" s="295"/>
      <c r="E606" s="295"/>
      <c r="F606" s="301"/>
      <c r="G606" s="322"/>
      <c r="H606" s="319"/>
      <c r="I606" s="298"/>
      <c r="J606" s="168" t="s">
        <v>288</v>
      </c>
      <c r="K606" s="321"/>
      <c r="L606" s="319"/>
      <c r="M606" s="298"/>
      <c r="N606" s="384"/>
      <c r="O606" s="393"/>
      <c r="P606" s="390"/>
    </row>
    <row r="607" spans="2:16" x14ac:dyDescent="0.25">
      <c r="B607" s="295"/>
      <c r="C607" s="298"/>
      <c r="D607" s="295"/>
      <c r="E607" s="295"/>
      <c r="F607" s="301"/>
      <c r="G607" s="322"/>
      <c r="H607" s="319"/>
      <c r="I607" s="298"/>
      <c r="J607" s="168" t="s">
        <v>298</v>
      </c>
      <c r="K607" s="321"/>
      <c r="L607" s="319"/>
      <c r="M607" s="298"/>
      <c r="N607" s="384"/>
      <c r="O607" s="393"/>
      <c r="P607" s="390"/>
    </row>
    <row r="608" spans="2:16" ht="39" thickBot="1" x14ac:dyDescent="0.3">
      <c r="B608" s="296"/>
      <c r="C608" s="299"/>
      <c r="D608" s="296"/>
      <c r="E608" s="296"/>
      <c r="F608" s="302"/>
      <c r="G608" s="310"/>
      <c r="H608" s="306"/>
      <c r="I608" s="299"/>
      <c r="J608" s="170" t="s">
        <v>261</v>
      </c>
      <c r="K608" s="304"/>
      <c r="L608" s="306"/>
      <c r="M608" s="299"/>
      <c r="N608" s="385"/>
      <c r="O608" s="394"/>
      <c r="P608" s="391"/>
    </row>
    <row r="609" spans="2:16" ht="25.5" x14ac:dyDescent="0.25">
      <c r="B609" s="320" t="s">
        <v>301</v>
      </c>
      <c r="C609" s="319">
        <v>5.4665614154459998</v>
      </c>
      <c r="D609" s="320" t="s">
        <v>24</v>
      </c>
      <c r="E609" s="320" t="s">
        <v>26</v>
      </c>
      <c r="F609" s="322" t="s">
        <v>302</v>
      </c>
      <c r="G609" s="330" t="s">
        <v>2</v>
      </c>
      <c r="H609" s="338" t="s">
        <v>8</v>
      </c>
      <c r="I609" s="298" t="s">
        <v>182</v>
      </c>
      <c r="J609" s="168" t="s">
        <v>259</v>
      </c>
      <c r="K609" s="332">
        <v>1.073719245066</v>
      </c>
      <c r="L609" s="319"/>
      <c r="M609" s="319"/>
      <c r="N609" s="383" t="s">
        <v>323</v>
      </c>
      <c r="O609" s="392">
        <v>2400</v>
      </c>
      <c r="P609" s="389">
        <f>C609*O609</f>
        <v>13119.7473970704</v>
      </c>
    </row>
    <row r="610" spans="2:16" ht="38.25" x14ac:dyDescent="0.25">
      <c r="B610" s="320"/>
      <c r="C610" s="319"/>
      <c r="D610" s="320"/>
      <c r="E610" s="320"/>
      <c r="F610" s="322"/>
      <c r="G610" s="322"/>
      <c r="H610" s="323"/>
      <c r="I610" s="298"/>
      <c r="J610" s="168" t="s">
        <v>256</v>
      </c>
      <c r="K610" s="321"/>
      <c r="L610" s="319"/>
      <c r="M610" s="319"/>
      <c r="N610" s="384"/>
      <c r="O610" s="393"/>
      <c r="P610" s="390"/>
    </row>
    <row r="611" spans="2:16" ht="51" x14ac:dyDescent="0.25">
      <c r="B611" s="320"/>
      <c r="C611" s="319"/>
      <c r="D611" s="320"/>
      <c r="E611" s="320"/>
      <c r="F611" s="322"/>
      <c r="G611" s="322"/>
      <c r="H611" s="323"/>
      <c r="I611" s="298"/>
      <c r="J611" s="168" t="s">
        <v>288</v>
      </c>
      <c r="K611" s="321"/>
      <c r="L611" s="319"/>
      <c r="M611" s="319"/>
      <c r="N611" s="384"/>
      <c r="O611" s="393"/>
      <c r="P611" s="390"/>
    </row>
    <row r="612" spans="2:16" x14ac:dyDescent="0.25">
      <c r="B612" s="320"/>
      <c r="C612" s="319"/>
      <c r="D612" s="320"/>
      <c r="E612" s="320"/>
      <c r="F612" s="322"/>
      <c r="G612" s="322"/>
      <c r="H612" s="323"/>
      <c r="I612" s="298"/>
      <c r="J612" s="168" t="s">
        <v>298</v>
      </c>
      <c r="K612" s="321"/>
      <c r="L612" s="319"/>
      <c r="M612" s="319"/>
      <c r="N612" s="384"/>
      <c r="O612" s="393"/>
      <c r="P612" s="390"/>
    </row>
    <row r="613" spans="2:16" ht="38.25" x14ac:dyDescent="0.25">
      <c r="B613" s="320"/>
      <c r="C613" s="319"/>
      <c r="D613" s="320"/>
      <c r="E613" s="320"/>
      <c r="F613" s="322"/>
      <c r="G613" s="322"/>
      <c r="H613" s="327"/>
      <c r="I613" s="298"/>
      <c r="J613" s="168" t="s">
        <v>261</v>
      </c>
      <c r="K613" s="328"/>
      <c r="L613" s="319"/>
      <c r="M613" s="319"/>
      <c r="N613" s="384"/>
      <c r="O613" s="393"/>
      <c r="P613" s="390"/>
    </row>
    <row r="614" spans="2:16" ht="51" x14ac:dyDescent="0.25">
      <c r="B614" s="320"/>
      <c r="C614" s="319"/>
      <c r="D614" s="320"/>
      <c r="E614" s="320"/>
      <c r="F614" s="322"/>
      <c r="G614" s="330" t="s">
        <v>6</v>
      </c>
      <c r="H614" s="338" t="s">
        <v>8</v>
      </c>
      <c r="I614" s="298"/>
      <c r="J614" s="168" t="s">
        <v>264</v>
      </c>
      <c r="K614" s="332">
        <v>4.3928421703799998</v>
      </c>
      <c r="L614" s="319"/>
      <c r="M614" s="319"/>
      <c r="N614" s="384"/>
      <c r="O614" s="393"/>
      <c r="P614" s="390"/>
    </row>
    <row r="615" spans="2:16" ht="38.25" x14ac:dyDescent="0.25">
      <c r="B615" s="320"/>
      <c r="C615" s="319"/>
      <c r="D615" s="320"/>
      <c r="E615" s="320"/>
      <c r="F615" s="322"/>
      <c r="G615" s="322"/>
      <c r="H615" s="323"/>
      <c r="I615" s="298"/>
      <c r="J615" s="168" t="s">
        <v>324</v>
      </c>
      <c r="K615" s="321"/>
      <c r="L615" s="319"/>
      <c r="M615" s="319"/>
      <c r="N615" s="384"/>
      <c r="O615" s="393"/>
      <c r="P615" s="390"/>
    </row>
    <row r="616" spans="2:16" x14ac:dyDescent="0.25">
      <c r="B616" s="320"/>
      <c r="C616" s="319"/>
      <c r="D616" s="320"/>
      <c r="E616" s="320"/>
      <c r="F616" s="322"/>
      <c r="G616" s="322"/>
      <c r="H616" s="323"/>
      <c r="I616" s="329"/>
      <c r="J616" s="169" t="s">
        <v>298</v>
      </c>
      <c r="K616" s="321"/>
      <c r="L616" s="319"/>
      <c r="M616" s="319"/>
      <c r="N616" s="384"/>
      <c r="O616" s="393"/>
      <c r="P616" s="390"/>
    </row>
    <row r="617" spans="2:16" ht="39" thickBot="1" x14ac:dyDescent="0.3">
      <c r="B617" s="308"/>
      <c r="C617" s="306"/>
      <c r="D617" s="308"/>
      <c r="E617" s="308"/>
      <c r="F617" s="310"/>
      <c r="G617" s="310"/>
      <c r="H617" s="312"/>
      <c r="I617" s="299"/>
      <c r="J617" s="170" t="s">
        <v>261</v>
      </c>
      <c r="K617" s="304"/>
      <c r="L617" s="306"/>
      <c r="M617" s="306"/>
      <c r="N617" s="385"/>
      <c r="O617" s="394"/>
      <c r="P617" s="391"/>
    </row>
    <row r="618" spans="2:16" ht="38.25" x14ac:dyDescent="0.25">
      <c r="B618" s="294" t="s">
        <v>303</v>
      </c>
      <c r="C618" s="297">
        <v>223.62991499009993</v>
      </c>
      <c r="D618" s="294" t="s">
        <v>14</v>
      </c>
      <c r="E618" s="294" t="s">
        <v>26</v>
      </c>
      <c r="F618" s="300" t="s">
        <v>193</v>
      </c>
      <c r="G618" s="309" t="s">
        <v>7</v>
      </c>
      <c r="H618" s="305" t="s">
        <v>7</v>
      </c>
      <c r="I618" s="297" t="s">
        <v>194</v>
      </c>
      <c r="J618" s="167" t="s">
        <v>325</v>
      </c>
      <c r="K618" s="303">
        <v>223.62991499009993</v>
      </c>
      <c r="L618" s="305"/>
      <c r="M618" s="297"/>
      <c r="N618" s="383" t="s">
        <v>271</v>
      </c>
      <c r="O618" s="392">
        <v>2300</v>
      </c>
      <c r="P618" s="389">
        <f>C618*O618</f>
        <v>514348.80447722983</v>
      </c>
    </row>
    <row r="619" spans="2:16" ht="38.25" x14ac:dyDescent="0.25">
      <c r="B619" s="295"/>
      <c r="C619" s="298"/>
      <c r="D619" s="295"/>
      <c r="E619" s="295"/>
      <c r="F619" s="301"/>
      <c r="G619" s="322"/>
      <c r="H619" s="319"/>
      <c r="I619" s="298"/>
      <c r="J619" s="168" t="s">
        <v>266</v>
      </c>
      <c r="K619" s="321"/>
      <c r="L619" s="319"/>
      <c r="M619" s="298"/>
      <c r="N619" s="384"/>
      <c r="O619" s="393"/>
      <c r="P619" s="390"/>
    </row>
    <row r="620" spans="2:16" ht="26.25" thickBot="1" x14ac:dyDescent="0.3">
      <c r="B620" s="296"/>
      <c r="C620" s="299"/>
      <c r="D620" s="296"/>
      <c r="E620" s="296"/>
      <c r="F620" s="302"/>
      <c r="G620" s="310"/>
      <c r="H620" s="306"/>
      <c r="I620" s="299"/>
      <c r="J620" s="170" t="s">
        <v>289</v>
      </c>
      <c r="K620" s="304"/>
      <c r="L620" s="306"/>
      <c r="M620" s="299"/>
      <c r="N620" s="385"/>
      <c r="O620" s="394"/>
      <c r="P620" s="391"/>
    </row>
    <row r="638" spans="2:16" ht="15.75" thickBot="1" x14ac:dyDescent="0.3"/>
    <row r="639" spans="2:16" ht="33" customHeight="1" thickBot="1" x14ac:dyDescent="0.3">
      <c r="B639" s="339" t="s">
        <v>16</v>
      </c>
      <c r="C639" s="333" t="s">
        <v>177</v>
      </c>
      <c r="D639" s="339" t="s">
        <v>15</v>
      </c>
      <c r="E639" s="339" t="s">
        <v>17</v>
      </c>
      <c r="F639" s="339" t="s">
        <v>18</v>
      </c>
      <c r="G639" s="339" t="s">
        <v>19</v>
      </c>
      <c r="H639" s="333" t="s">
        <v>20</v>
      </c>
      <c r="I639" s="333" t="s">
        <v>178</v>
      </c>
      <c r="J639" s="333" t="s">
        <v>179</v>
      </c>
      <c r="K639" s="335" t="s">
        <v>21</v>
      </c>
      <c r="L639" s="336"/>
      <c r="M639" s="337"/>
      <c r="N639" s="333" t="s">
        <v>252</v>
      </c>
      <c r="O639" s="375" t="s">
        <v>253</v>
      </c>
      <c r="P639" s="375" t="s">
        <v>156</v>
      </c>
    </row>
    <row r="640" spans="2:16" ht="33" customHeight="1" thickBot="1" x14ac:dyDescent="0.3">
      <c r="B640" s="340"/>
      <c r="C640" s="334"/>
      <c r="D640" s="340"/>
      <c r="E640" s="340"/>
      <c r="F640" s="340"/>
      <c r="G640" s="340"/>
      <c r="H640" s="334"/>
      <c r="I640" s="334"/>
      <c r="J640" s="334"/>
      <c r="K640" s="195" t="s">
        <v>22</v>
      </c>
      <c r="L640" s="159" t="s">
        <v>180</v>
      </c>
      <c r="M640" s="159" t="s">
        <v>23</v>
      </c>
      <c r="N640" s="334"/>
      <c r="O640" s="376"/>
      <c r="P640" s="376"/>
    </row>
    <row r="641" spans="2:16" ht="26.25" thickBot="1" x14ac:dyDescent="0.3">
      <c r="B641" s="320" t="s">
        <v>304</v>
      </c>
      <c r="C641" s="319">
        <v>113.28816708767292</v>
      </c>
      <c r="D641" s="320" t="s">
        <v>14</v>
      </c>
      <c r="E641" s="320" t="s">
        <v>26</v>
      </c>
      <c r="F641" s="322" t="s">
        <v>195</v>
      </c>
      <c r="G641" s="330" t="s">
        <v>11</v>
      </c>
      <c r="H641" s="338" t="s">
        <v>7</v>
      </c>
      <c r="I641" s="298" t="s">
        <v>196</v>
      </c>
      <c r="J641" s="168" t="s">
        <v>217</v>
      </c>
      <c r="K641" s="332">
        <v>9.5468959604329999</v>
      </c>
      <c r="L641" s="319"/>
      <c r="M641" s="412"/>
      <c r="N641" s="405" t="s">
        <v>272</v>
      </c>
      <c r="O641" s="404">
        <v>2300</v>
      </c>
      <c r="P641" s="403">
        <f>C641*O641</f>
        <v>260562.78430164771</v>
      </c>
    </row>
    <row r="642" spans="2:16" ht="39" thickBot="1" x14ac:dyDescent="0.3">
      <c r="B642" s="320"/>
      <c r="C642" s="319"/>
      <c r="D642" s="320"/>
      <c r="E642" s="320"/>
      <c r="F642" s="322"/>
      <c r="G642" s="322"/>
      <c r="H642" s="323"/>
      <c r="I642" s="298"/>
      <c r="J642" s="168" t="s">
        <v>256</v>
      </c>
      <c r="K642" s="321"/>
      <c r="L642" s="319"/>
      <c r="M642" s="412"/>
      <c r="N642" s="405"/>
      <c r="O642" s="404"/>
      <c r="P642" s="403"/>
    </row>
    <row r="643" spans="2:16" ht="39" thickBot="1" x14ac:dyDescent="0.3">
      <c r="B643" s="320"/>
      <c r="C643" s="319"/>
      <c r="D643" s="320"/>
      <c r="E643" s="320"/>
      <c r="F643" s="322"/>
      <c r="G643" s="322"/>
      <c r="H643" s="323"/>
      <c r="I643" s="298"/>
      <c r="J643" s="168" t="s">
        <v>266</v>
      </c>
      <c r="K643" s="321"/>
      <c r="L643" s="319"/>
      <c r="M643" s="412"/>
      <c r="N643" s="405"/>
      <c r="O643" s="404"/>
      <c r="P643" s="403"/>
    </row>
    <row r="644" spans="2:16" ht="26.25" thickBot="1" x14ac:dyDescent="0.3">
      <c r="B644" s="320"/>
      <c r="C644" s="319"/>
      <c r="D644" s="320"/>
      <c r="E644" s="320"/>
      <c r="F644" s="322"/>
      <c r="G644" s="322"/>
      <c r="H644" s="323"/>
      <c r="I644" s="298"/>
      <c r="J644" s="168" t="s">
        <v>289</v>
      </c>
      <c r="K644" s="321"/>
      <c r="L644" s="319"/>
      <c r="M644" s="412"/>
      <c r="N644" s="405"/>
      <c r="O644" s="404"/>
      <c r="P644" s="403"/>
    </row>
    <row r="645" spans="2:16" ht="26.25" thickBot="1" x14ac:dyDescent="0.3">
      <c r="B645" s="320"/>
      <c r="C645" s="319"/>
      <c r="D645" s="320"/>
      <c r="E645" s="320"/>
      <c r="F645" s="322"/>
      <c r="G645" s="322"/>
      <c r="H645" s="323"/>
      <c r="I645" s="298"/>
      <c r="J645" s="168" t="s">
        <v>299</v>
      </c>
      <c r="K645" s="321"/>
      <c r="L645" s="319"/>
      <c r="M645" s="412"/>
      <c r="N645" s="405"/>
      <c r="O645" s="404"/>
      <c r="P645" s="403"/>
    </row>
    <row r="646" spans="2:16" ht="51.75" thickBot="1" x14ac:dyDescent="0.3">
      <c r="B646" s="320"/>
      <c r="C646" s="319"/>
      <c r="D646" s="320"/>
      <c r="E646" s="320"/>
      <c r="F646" s="322"/>
      <c r="G646" s="330" t="s">
        <v>7</v>
      </c>
      <c r="H646" s="338" t="s">
        <v>7</v>
      </c>
      <c r="I646" s="298"/>
      <c r="J646" s="168" t="s">
        <v>264</v>
      </c>
      <c r="K646" s="332">
        <v>103.74127112723993</v>
      </c>
      <c r="L646" s="319"/>
      <c r="M646" s="412"/>
      <c r="N646" s="405"/>
      <c r="O646" s="404"/>
      <c r="P646" s="403"/>
    </row>
    <row r="647" spans="2:16" ht="39" thickBot="1" x14ac:dyDescent="0.3">
      <c r="B647" s="320"/>
      <c r="C647" s="319"/>
      <c r="D647" s="320"/>
      <c r="E647" s="320"/>
      <c r="F647" s="322"/>
      <c r="G647" s="322"/>
      <c r="H647" s="323"/>
      <c r="I647" s="298"/>
      <c r="J647" s="168" t="s">
        <v>266</v>
      </c>
      <c r="K647" s="321"/>
      <c r="L647" s="319"/>
      <c r="M647" s="412"/>
      <c r="N647" s="405"/>
      <c r="O647" s="404"/>
      <c r="P647" s="403"/>
    </row>
    <row r="648" spans="2:16" ht="26.25" thickBot="1" x14ac:dyDescent="0.3">
      <c r="B648" s="320"/>
      <c r="C648" s="319"/>
      <c r="D648" s="320"/>
      <c r="E648" s="320"/>
      <c r="F648" s="322"/>
      <c r="G648" s="322"/>
      <c r="H648" s="323"/>
      <c r="I648" s="298"/>
      <c r="J648" s="168" t="s">
        <v>299</v>
      </c>
      <c r="K648" s="321"/>
      <c r="L648" s="319"/>
      <c r="M648" s="412"/>
      <c r="N648" s="405"/>
      <c r="O648" s="404"/>
      <c r="P648" s="403"/>
    </row>
    <row r="649" spans="2:16" ht="26.25" thickBot="1" x14ac:dyDescent="0.3">
      <c r="B649" s="307" t="s">
        <v>305</v>
      </c>
      <c r="C649" s="305">
        <v>3.4286246748550004</v>
      </c>
      <c r="D649" s="307" t="s">
        <v>14</v>
      </c>
      <c r="E649" s="307" t="s">
        <v>26</v>
      </c>
      <c r="F649" s="309" t="s">
        <v>306</v>
      </c>
      <c r="G649" s="309" t="s">
        <v>10</v>
      </c>
      <c r="H649" s="311" t="s">
        <v>10</v>
      </c>
      <c r="I649" s="297"/>
      <c r="J649" s="167" t="s">
        <v>299</v>
      </c>
      <c r="K649" s="303">
        <v>3.4286246748550004</v>
      </c>
      <c r="L649" s="297"/>
      <c r="M649" s="412"/>
      <c r="N649" s="405" t="s">
        <v>272</v>
      </c>
      <c r="O649" s="404">
        <v>2250</v>
      </c>
      <c r="P649" s="403">
        <f>C649*O649</f>
        <v>7714.4055184237513</v>
      </c>
    </row>
    <row r="650" spans="2:16" ht="51.75" thickBot="1" x14ac:dyDescent="0.3">
      <c r="B650" s="320"/>
      <c r="C650" s="319"/>
      <c r="D650" s="320"/>
      <c r="E650" s="320"/>
      <c r="F650" s="322"/>
      <c r="G650" s="322"/>
      <c r="H650" s="323"/>
      <c r="I650" s="298"/>
      <c r="J650" s="168" t="s">
        <v>264</v>
      </c>
      <c r="K650" s="321"/>
      <c r="L650" s="298"/>
      <c r="M650" s="412"/>
      <c r="N650" s="405"/>
      <c r="O650" s="404"/>
      <c r="P650" s="403"/>
    </row>
    <row r="651" spans="2:16" ht="26.25" thickBot="1" x14ac:dyDescent="0.3">
      <c r="B651" s="320"/>
      <c r="C651" s="319"/>
      <c r="D651" s="320"/>
      <c r="E651" s="320"/>
      <c r="F651" s="322"/>
      <c r="G651" s="322"/>
      <c r="H651" s="323"/>
      <c r="I651" s="298"/>
      <c r="J651" s="168" t="s">
        <v>232</v>
      </c>
      <c r="K651" s="321"/>
      <c r="L651" s="298"/>
      <c r="M651" s="412"/>
      <c r="N651" s="405"/>
      <c r="O651" s="404"/>
      <c r="P651" s="403"/>
    </row>
    <row r="652" spans="2:16" ht="26.25" thickBot="1" x14ac:dyDescent="0.3">
      <c r="B652" s="320"/>
      <c r="C652" s="319"/>
      <c r="D652" s="320"/>
      <c r="E652" s="320"/>
      <c r="F652" s="322"/>
      <c r="G652" s="322"/>
      <c r="H652" s="323"/>
      <c r="I652" s="298"/>
      <c r="J652" s="168" t="s">
        <v>284</v>
      </c>
      <c r="K652" s="321"/>
      <c r="L652" s="298"/>
      <c r="M652" s="412"/>
      <c r="N652" s="405"/>
      <c r="O652" s="404"/>
      <c r="P652" s="403"/>
    </row>
    <row r="653" spans="2:16" ht="26.25" thickBot="1" x14ac:dyDescent="0.3">
      <c r="B653" s="308"/>
      <c r="C653" s="306"/>
      <c r="D653" s="308"/>
      <c r="E653" s="308"/>
      <c r="F653" s="310"/>
      <c r="G653" s="310"/>
      <c r="H653" s="312"/>
      <c r="I653" s="299"/>
      <c r="J653" s="170" t="s">
        <v>289</v>
      </c>
      <c r="K653" s="304"/>
      <c r="L653" s="299"/>
      <c r="M653" s="412"/>
      <c r="N653" s="405"/>
      <c r="O653" s="404"/>
      <c r="P653" s="403"/>
    </row>
    <row r="654" spans="2:16" ht="26.25" thickBot="1" x14ac:dyDescent="0.3">
      <c r="B654" s="307" t="s">
        <v>307</v>
      </c>
      <c r="C654" s="305">
        <v>25.580566523362499</v>
      </c>
      <c r="D654" s="307" t="s">
        <v>14</v>
      </c>
      <c r="E654" s="307" t="s">
        <v>26</v>
      </c>
      <c r="F654" s="309" t="s">
        <v>168</v>
      </c>
      <c r="G654" s="309" t="s">
        <v>8</v>
      </c>
      <c r="H654" s="311" t="s">
        <v>9</v>
      </c>
      <c r="I654" s="297" t="s">
        <v>308</v>
      </c>
      <c r="J654" s="167" t="s">
        <v>299</v>
      </c>
      <c r="K654" s="303">
        <v>25.580566523362499</v>
      </c>
      <c r="L654" s="297"/>
      <c r="M654" s="412"/>
      <c r="N654" s="405" t="s">
        <v>272</v>
      </c>
      <c r="O654" s="404">
        <v>2250</v>
      </c>
      <c r="P654" s="403">
        <f>C654*O654</f>
        <v>57556.274677565627</v>
      </c>
    </row>
    <row r="655" spans="2:16" ht="51.75" thickBot="1" x14ac:dyDescent="0.3">
      <c r="B655" s="320"/>
      <c r="C655" s="319"/>
      <c r="D655" s="320"/>
      <c r="E655" s="320"/>
      <c r="F655" s="322"/>
      <c r="G655" s="322"/>
      <c r="H655" s="323"/>
      <c r="I655" s="298"/>
      <c r="J655" s="168" t="s">
        <v>264</v>
      </c>
      <c r="K655" s="321"/>
      <c r="L655" s="298"/>
      <c r="M655" s="412"/>
      <c r="N655" s="405"/>
      <c r="O655" s="404"/>
      <c r="P655" s="403"/>
    </row>
    <row r="656" spans="2:16" ht="26.25" thickBot="1" x14ac:dyDescent="0.3">
      <c r="B656" s="320"/>
      <c r="C656" s="319"/>
      <c r="D656" s="320"/>
      <c r="E656" s="320"/>
      <c r="F656" s="322"/>
      <c r="G656" s="322"/>
      <c r="H656" s="323"/>
      <c r="I656" s="298"/>
      <c r="J656" s="168" t="s">
        <v>232</v>
      </c>
      <c r="K656" s="321"/>
      <c r="L656" s="298"/>
      <c r="M656" s="412"/>
      <c r="N656" s="405"/>
      <c r="O656" s="404"/>
      <c r="P656" s="403"/>
    </row>
    <row r="657" spans="2:16" ht="26.25" thickBot="1" x14ac:dyDescent="0.3">
      <c r="B657" s="320"/>
      <c r="C657" s="319"/>
      <c r="D657" s="320"/>
      <c r="E657" s="320"/>
      <c r="F657" s="322"/>
      <c r="G657" s="322"/>
      <c r="H657" s="323"/>
      <c r="I657" s="298"/>
      <c r="J657" s="168" t="s">
        <v>284</v>
      </c>
      <c r="K657" s="321"/>
      <c r="L657" s="298"/>
      <c r="M657" s="412"/>
      <c r="N657" s="405"/>
      <c r="O657" s="404"/>
      <c r="P657" s="403"/>
    </row>
    <row r="658" spans="2:16" ht="26.25" thickBot="1" x14ac:dyDescent="0.3">
      <c r="B658" s="308"/>
      <c r="C658" s="306"/>
      <c r="D658" s="308"/>
      <c r="E658" s="308"/>
      <c r="F658" s="310"/>
      <c r="G658" s="310"/>
      <c r="H658" s="312"/>
      <c r="I658" s="299"/>
      <c r="J658" s="170" t="s">
        <v>289</v>
      </c>
      <c r="K658" s="304"/>
      <c r="L658" s="299"/>
      <c r="M658" s="412"/>
      <c r="N658" s="405"/>
      <c r="O658" s="404"/>
      <c r="P658" s="403"/>
    </row>
    <row r="659" spans="2:16" ht="26.25" thickBot="1" x14ac:dyDescent="0.3">
      <c r="B659" s="307" t="s">
        <v>309</v>
      </c>
      <c r="C659" s="305">
        <v>42.977577395148089</v>
      </c>
      <c r="D659" s="307" t="s">
        <v>14</v>
      </c>
      <c r="E659" s="307" t="s">
        <v>26</v>
      </c>
      <c r="F659" s="309" t="s">
        <v>166</v>
      </c>
      <c r="G659" s="309" t="s">
        <v>8</v>
      </c>
      <c r="H659" s="311" t="s">
        <v>8</v>
      </c>
      <c r="I659" s="297" t="s">
        <v>197</v>
      </c>
      <c r="J659" s="167" t="s">
        <v>299</v>
      </c>
      <c r="K659" s="303">
        <v>42.977577395148089</v>
      </c>
      <c r="L659" s="297"/>
      <c r="M659" s="412"/>
      <c r="N659" s="405" t="s">
        <v>272</v>
      </c>
      <c r="O659" s="404">
        <v>2250</v>
      </c>
      <c r="P659" s="403">
        <f>C659*O659</f>
        <v>96699.549139083203</v>
      </c>
    </row>
    <row r="660" spans="2:16" ht="51.75" thickBot="1" x14ac:dyDescent="0.3">
      <c r="B660" s="320"/>
      <c r="C660" s="319"/>
      <c r="D660" s="320"/>
      <c r="E660" s="320"/>
      <c r="F660" s="322"/>
      <c r="G660" s="322"/>
      <c r="H660" s="323"/>
      <c r="I660" s="298"/>
      <c r="J660" s="168" t="s">
        <v>264</v>
      </c>
      <c r="K660" s="321"/>
      <c r="L660" s="298"/>
      <c r="M660" s="412"/>
      <c r="N660" s="405"/>
      <c r="O660" s="404"/>
      <c r="P660" s="403"/>
    </row>
    <row r="661" spans="2:16" ht="26.25" thickBot="1" x14ac:dyDescent="0.3">
      <c r="B661" s="320"/>
      <c r="C661" s="319"/>
      <c r="D661" s="320"/>
      <c r="E661" s="320"/>
      <c r="F661" s="322"/>
      <c r="G661" s="322"/>
      <c r="H661" s="323"/>
      <c r="I661" s="298"/>
      <c r="J661" s="168" t="s">
        <v>232</v>
      </c>
      <c r="K661" s="321"/>
      <c r="L661" s="298"/>
      <c r="M661" s="412"/>
      <c r="N661" s="405"/>
      <c r="O661" s="404"/>
      <c r="P661" s="403"/>
    </row>
    <row r="662" spans="2:16" ht="26.25" thickBot="1" x14ac:dyDescent="0.3">
      <c r="B662" s="320"/>
      <c r="C662" s="319"/>
      <c r="D662" s="320"/>
      <c r="E662" s="320"/>
      <c r="F662" s="322"/>
      <c r="G662" s="322"/>
      <c r="H662" s="323"/>
      <c r="I662" s="298"/>
      <c r="J662" s="168" t="s">
        <v>284</v>
      </c>
      <c r="K662" s="321"/>
      <c r="L662" s="298"/>
      <c r="M662" s="412"/>
      <c r="N662" s="405"/>
      <c r="O662" s="404"/>
      <c r="P662" s="403"/>
    </row>
    <row r="663" spans="2:16" ht="26.25" thickBot="1" x14ac:dyDescent="0.3">
      <c r="B663" s="308"/>
      <c r="C663" s="306"/>
      <c r="D663" s="308"/>
      <c r="E663" s="308"/>
      <c r="F663" s="310"/>
      <c r="G663" s="310"/>
      <c r="H663" s="312"/>
      <c r="I663" s="299"/>
      <c r="J663" s="170" t="s">
        <v>289</v>
      </c>
      <c r="K663" s="304"/>
      <c r="L663" s="299"/>
      <c r="M663" s="412"/>
      <c r="N663" s="405"/>
      <c r="O663" s="404"/>
      <c r="P663" s="403"/>
    </row>
    <row r="664" spans="2:16" ht="26.25" thickBot="1" x14ac:dyDescent="0.3">
      <c r="B664" s="307" t="s">
        <v>311</v>
      </c>
      <c r="C664" s="305">
        <v>166.64359707217329</v>
      </c>
      <c r="D664" s="307" t="s">
        <v>24</v>
      </c>
      <c r="E664" s="307" t="s">
        <v>26</v>
      </c>
      <c r="F664" s="309" t="s">
        <v>161</v>
      </c>
      <c r="G664" s="309" t="s">
        <v>7</v>
      </c>
      <c r="H664" s="311" t="s">
        <v>8</v>
      </c>
      <c r="I664" s="297" t="s">
        <v>198</v>
      </c>
      <c r="J664" s="167" t="s">
        <v>299</v>
      </c>
      <c r="K664" s="303">
        <v>166.64359707217329</v>
      </c>
      <c r="L664" s="305"/>
      <c r="M664" s="412"/>
      <c r="N664" s="405" t="s">
        <v>272</v>
      </c>
      <c r="O664" s="404">
        <v>2350</v>
      </c>
      <c r="P664" s="403">
        <f>C664*O664</f>
        <v>391612.45311960723</v>
      </c>
    </row>
    <row r="665" spans="2:16" ht="51.75" thickBot="1" x14ac:dyDescent="0.3">
      <c r="B665" s="320"/>
      <c r="C665" s="319"/>
      <c r="D665" s="320"/>
      <c r="E665" s="320"/>
      <c r="F665" s="322"/>
      <c r="G665" s="322"/>
      <c r="H665" s="323"/>
      <c r="I665" s="298"/>
      <c r="J665" s="168" t="s">
        <v>264</v>
      </c>
      <c r="K665" s="321"/>
      <c r="L665" s="319"/>
      <c r="M665" s="412"/>
      <c r="N665" s="405"/>
      <c r="O665" s="404"/>
      <c r="P665" s="403"/>
    </row>
    <row r="666" spans="2:16" ht="26.25" thickBot="1" x14ac:dyDescent="0.3">
      <c r="B666" s="320"/>
      <c r="C666" s="319"/>
      <c r="D666" s="320"/>
      <c r="E666" s="320"/>
      <c r="F666" s="322"/>
      <c r="G666" s="322"/>
      <c r="H666" s="323"/>
      <c r="I666" s="298"/>
      <c r="J666" s="168" t="s">
        <v>284</v>
      </c>
      <c r="K666" s="321"/>
      <c r="L666" s="319"/>
      <c r="M666" s="412"/>
      <c r="N666" s="405"/>
      <c r="O666" s="404"/>
      <c r="P666" s="403"/>
    </row>
    <row r="667" spans="2:16" ht="39" thickBot="1" x14ac:dyDescent="0.3">
      <c r="B667" s="320"/>
      <c r="C667" s="319"/>
      <c r="D667" s="320"/>
      <c r="E667" s="320"/>
      <c r="F667" s="322"/>
      <c r="G667" s="322"/>
      <c r="H667" s="323"/>
      <c r="I667" s="298"/>
      <c r="J667" s="168" t="s">
        <v>266</v>
      </c>
      <c r="K667" s="321"/>
      <c r="L667" s="319"/>
      <c r="M667" s="412"/>
      <c r="N667" s="405"/>
      <c r="O667" s="404"/>
      <c r="P667" s="403"/>
    </row>
    <row r="668" spans="2:16" ht="51.75" thickBot="1" x14ac:dyDescent="0.3">
      <c r="B668" s="320"/>
      <c r="C668" s="319"/>
      <c r="D668" s="320"/>
      <c r="E668" s="320"/>
      <c r="F668" s="322"/>
      <c r="G668" s="322"/>
      <c r="H668" s="323"/>
      <c r="I668" s="298"/>
      <c r="J668" s="168" t="s">
        <v>310</v>
      </c>
      <c r="K668" s="321"/>
      <c r="L668" s="319"/>
      <c r="M668" s="412"/>
      <c r="N668" s="405"/>
      <c r="O668" s="404"/>
      <c r="P668" s="403"/>
    </row>
    <row r="669" spans="2:16" ht="15.75" thickBot="1" x14ac:dyDescent="0.3">
      <c r="B669" s="320"/>
      <c r="C669" s="319"/>
      <c r="D669" s="320"/>
      <c r="E669" s="320"/>
      <c r="F669" s="322"/>
      <c r="G669" s="322"/>
      <c r="H669" s="323"/>
      <c r="I669" s="298"/>
      <c r="J669" s="168" t="s">
        <v>298</v>
      </c>
      <c r="K669" s="321"/>
      <c r="L669" s="319"/>
      <c r="M669" s="412"/>
      <c r="N669" s="405"/>
      <c r="O669" s="404"/>
      <c r="P669" s="403"/>
    </row>
    <row r="670" spans="2:16" ht="39" thickBot="1" x14ac:dyDescent="0.3">
      <c r="B670" s="308"/>
      <c r="C670" s="306"/>
      <c r="D670" s="308"/>
      <c r="E670" s="308"/>
      <c r="F670" s="310"/>
      <c r="G670" s="310"/>
      <c r="H670" s="312"/>
      <c r="I670" s="299"/>
      <c r="J670" s="170" t="s">
        <v>261</v>
      </c>
      <c r="K670" s="304"/>
      <c r="L670" s="306"/>
      <c r="M670" s="412"/>
      <c r="N670" s="405"/>
      <c r="O670" s="404"/>
      <c r="P670" s="403"/>
    </row>
    <row r="671" spans="2:16" ht="26.25" thickBot="1" x14ac:dyDescent="0.3">
      <c r="B671" s="307" t="s">
        <v>312</v>
      </c>
      <c r="C671" s="303">
        <v>20.182532922888001</v>
      </c>
      <c r="D671" s="307" t="s">
        <v>24</v>
      </c>
      <c r="E671" s="307" t="s">
        <v>26</v>
      </c>
      <c r="F671" s="309" t="s">
        <v>169</v>
      </c>
      <c r="G671" s="309" t="s">
        <v>7</v>
      </c>
      <c r="H671" s="311" t="s">
        <v>9</v>
      </c>
      <c r="I671" s="297" t="s">
        <v>198</v>
      </c>
      <c r="J671" s="167" t="s">
        <v>299</v>
      </c>
      <c r="K671" s="303">
        <v>20.182532922888001</v>
      </c>
      <c r="L671" s="305"/>
      <c r="M671" s="412"/>
      <c r="N671" s="405" t="s">
        <v>272</v>
      </c>
      <c r="O671" s="404">
        <v>2350</v>
      </c>
      <c r="P671" s="403">
        <f>C671*O671</f>
        <v>47428.952368786799</v>
      </c>
    </row>
    <row r="672" spans="2:16" ht="51.75" thickBot="1" x14ac:dyDescent="0.3">
      <c r="B672" s="320"/>
      <c r="C672" s="321"/>
      <c r="D672" s="320"/>
      <c r="E672" s="320"/>
      <c r="F672" s="322"/>
      <c r="G672" s="322"/>
      <c r="H672" s="323"/>
      <c r="I672" s="298"/>
      <c r="J672" s="168" t="s">
        <v>264</v>
      </c>
      <c r="K672" s="321"/>
      <c r="L672" s="319"/>
      <c r="M672" s="412"/>
      <c r="N672" s="405"/>
      <c r="O672" s="404"/>
      <c r="P672" s="403"/>
    </row>
    <row r="673" spans="2:16" ht="26.25" thickBot="1" x14ac:dyDescent="0.3">
      <c r="B673" s="320"/>
      <c r="C673" s="321"/>
      <c r="D673" s="320"/>
      <c r="E673" s="320"/>
      <c r="F673" s="322"/>
      <c r="G673" s="322"/>
      <c r="H673" s="323"/>
      <c r="I673" s="298"/>
      <c r="J673" s="168" t="s">
        <v>284</v>
      </c>
      <c r="K673" s="321"/>
      <c r="L673" s="319"/>
      <c r="M673" s="412"/>
      <c r="N673" s="405"/>
      <c r="O673" s="404"/>
      <c r="P673" s="403"/>
    </row>
    <row r="674" spans="2:16" ht="39" thickBot="1" x14ac:dyDescent="0.3">
      <c r="B674" s="320"/>
      <c r="C674" s="321"/>
      <c r="D674" s="320"/>
      <c r="E674" s="320"/>
      <c r="F674" s="322"/>
      <c r="G674" s="322"/>
      <c r="H674" s="323"/>
      <c r="I674" s="298"/>
      <c r="J674" s="168" t="s">
        <v>266</v>
      </c>
      <c r="K674" s="321"/>
      <c r="L674" s="319"/>
      <c r="M674" s="412"/>
      <c r="N674" s="405"/>
      <c r="O674" s="404"/>
      <c r="P674" s="403"/>
    </row>
    <row r="675" spans="2:16" ht="51.75" thickBot="1" x14ac:dyDescent="0.3">
      <c r="B675" s="320"/>
      <c r="C675" s="321"/>
      <c r="D675" s="320"/>
      <c r="E675" s="320"/>
      <c r="F675" s="322"/>
      <c r="G675" s="322"/>
      <c r="H675" s="323"/>
      <c r="I675" s="298"/>
      <c r="J675" s="168" t="s">
        <v>313</v>
      </c>
      <c r="K675" s="321"/>
      <c r="L675" s="319"/>
      <c r="M675" s="412"/>
      <c r="N675" s="405"/>
      <c r="O675" s="404"/>
      <c r="P675" s="403"/>
    </row>
    <row r="676" spans="2:16" ht="15.75" thickBot="1" x14ac:dyDescent="0.3">
      <c r="B676" s="320"/>
      <c r="C676" s="321"/>
      <c r="D676" s="320"/>
      <c r="E676" s="320"/>
      <c r="F676" s="322"/>
      <c r="G676" s="322"/>
      <c r="H676" s="323"/>
      <c r="I676" s="298"/>
      <c r="J676" s="168" t="s">
        <v>298</v>
      </c>
      <c r="K676" s="321"/>
      <c r="L676" s="319"/>
      <c r="M676" s="412"/>
      <c r="N676" s="405"/>
      <c r="O676" s="404"/>
      <c r="P676" s="403"/>
    </row>
    <row r="677" spans="2:16" ht="39" thickBot="1" x14ac:dyDescent="0.3">
      <c r="B677" s="308"/>
      <c r="C677" s="304"/>
      <c r="D677" s="308"/>
      <c r="E677" s="308"/>
      <c r="F677" s="310"/>
      <c r="G677" s="310"/>
      <c r="H677" s="312"/>
      <c r="I677" s="299"/>
      <c r="J677" s="170" t="s">
        <v>261</v>
      </c>
      <c r="K677" s="304"/>
      <c r="L677" s="306"/>
      <c r="M677" s="412"/>
      <c r="N677" s="405"/>
      <c r="O677" s="404"/>
      <c r="P677" s="403"/>
    </row>
    <row r="678" spans="2:16" ht="25.5" x14ac:dyDescent="0.25">
      <c r="B678" s="307" t="s">
        <v>314</v>
      </c>
      <c r="C678" s="303">
        <v>20.333246303781003</v>
      </c>
      <c r="D678" s="307" t="s">
        <v>24</v>
      </c>
      <c r="E678" s="307" t="s">
        <v>26</v>
      </c>
      <c r="F678" s="309" t="s">
        <v>175</v>
      </c>
      <c r="G678" s="309" t="s">
        <v>7</v>
      </c>
      <c r="H678" s="311" t="s">
        <v>8</v>
      </c>
      <c r="I678" s="297" t="s">
        <v>198</v>
      </c>
      <c r="J678" s="167" t="s">
        <v>299</v>
      </c>
      <c r="K678" s="303">
        <v>20.333246303781003</v>
      </c>
      <c r="L678" s="305"/>
      <c r="M678" s="305"/>
      <c r="N678" s="383" t="s">
        <v>272</v>
      </c>
      <c r="O678" s="392">
        <v>2300</v>
      </c>
      <c r="P678" s="389">
        <f>C678*O678</f>
        <v>46766.466498696303</v>
      </c>
    </row>
    <row r="679" spans="2:16" ht="51" x14ac:dyDescent="0.25">
      <c r="B679" s="320"/>
      <c r="C679" s="321"/>
      <c r="D679" s="320"/>
      <c r="E679" s="320"/>
      <c r="F679" s="322"/>
      <c r="G679" s="322"/>
      <c r="H679" s="323"/>
      <c r="I679" s="298"/>
      <c r="J679" s="168" t="s">
        <v>264</v>
      </c>
      <c r="K679" s="321"/>
      <c r="L679" s="319"/>
      <c r="M679" s="319"/>
      <c r="N679" s="384"/>
      <c r="O679" s="393"/>
      <c r="P679" s="390"/>
    </row>
    <row r="680" spans="2:16" ht="25.5" x14ac:dyDescent="0.25">
      <c r="B680" s="320"/>
      <c r="C680" s="321"/>
      <c r="D680" s="320"/>
      <c r="E680" s="320"/>
      <c r="F680" s="322"/>
      <c r="G680" s="322"/>
      <c r="H680" s="323"/>
      <c r="I680" s="298"/>
      <c r="J680" s="168" t="s">
        <v>284</v>
      </c>
      <c r="K680" s="321"/>
      <c r="L680" s="319"/>
      <c r="M680" s="319"/>
      <c r="N680" s="384"/>
      <c r="O680" s="393"/>
      <c r="P680" s="390"/>
    </row>
    <row r="681" spans="2:16" ht="38.25" x14ac:dyDescent="0.25">
      <c r="B681" s="320"/>
      <c r="C681" s="321"/>
      <c r="D681" s="320"/>
      <c r="E681" s="320"/>
      <c r="F681" s="322"/>
      <c r="G681" s="322"/>
      <c r="H681" s="323"/>
      <c r="I681" s="298"/>
      <c r="J681" s="168" t="s">
        <v>266</v>
      </c>
      <c r="K681" s="321"/>
      <c r="L681" s="319"/>
      <c r="M681" s="319"/>
      <c r="N681" s="384"/>
      <c r="O681" s="393"/>
      <c r="P681" s="390"/>
    </row>
    <row r="682" spans="2:16" ht="38.25" x14ac:dyDescent="0.25">
      <c r="B682" s="320"/>
      <c r="C682" s="321"/>
      <c r="D682" s="320"/>
      <c r="E682" s="320"/>
      <c r="F682" s="322"/>
      <c r="G682" s="322"/>
      <c r="H682" s="323"/>
      <c r="I682" s="298"/>
      <c r="J682" s="168" t="s">
        <v>315</v>
      </c>
      <c r="K682" s="321"/>
      <c r="L682" s="319"/>
      <c r="M682" s="319"/>
      <c r="N682" s="384"/>
      <c r="O682" s="393"/>
      <c r="P682" s="390"/>
    </row>
    <row r="683" spans="2:16" x14ac:dyDescent="0.25">
      <c r="B683" s="320"/>
      <c r="C683" s="321"/>
      <c r="D683" s="320"/>
      <c r="E683" s="320"/>
      <c r="F683" s="322"/>
      <c r="G683" s="322"/>
      <c r="H683" s="323"/>
      <c r="I683" s="298"/>
      <c r="J683" s="168" t="s">
        <v>298</v>
      </c>
      <c r="K683" s="321"/>
      <c r="L683" s="319"/>
      <c r="M683" s="319"/>
      <c r="N683" s="384"/>
      <c r="O683" s="393"/>
      <c r="P683" s="390"/>
    </row>
    <row r="684" spans="2:16" ht="39" thickBot="1" x14ac:dyDescent="0.3">
      <c r="B684" s="308"/>
      <c r="C684" s="304"/>
      <c r="D684" s="308"/>
      <c r="E684" s="308"/>
      <c r="F684" s="310"/>
      <c r="G684" s="310"/>
      <c r="H684" s="312"/>
      <c r="I684" s="299"/>
      <c r="J684" s="170" t="s">
        <v>261</v>
      </c>
      <c r="K684" s="304"/>
      <c r="L684" s="306"/>
      <c r="M684" s="306"/>
      <c r="N684" s="385"/>
      <c r="O684" s="394"/>
      <c r="P684" s="391"/>
    </row>
    <row r="707" spans="2:16" ht="15.75" thickBot="1" x14ac:dyDescent="0.3"/>
    <row r="708" spans="2:16" ht="33" customHeight="1" thickBot="1" x14ac:dyDescent="0.3">
      <c r="B708" s="339" t="s">
        <v>16</v>
      </c>
      <c r="C708" s="333" t="s">
        <v>177</v>
      </c>
      <c r="D708" s="339" t="s">
        <v>15</v>
      </c>
      <c r="E708" s="339" t="s">
        <v>17</v>
      </c>
      <c r="F708" s="339" t="s">
        <v>18</v>
      </c>
      <c r="G708" s="339" t="s">
        <v>19</v>
      </c>
      <c r="H708" s="333" t="s">
        <v>20</v>
      </c>
      <c r="I708" s="333" t="s">
        <v>178</v>
      </c>
      <c r="J708" s="333" t="s">
        <v>179</v>
      </c>
      <c r="K708" s="335" t="s">
        <v>21</v>
      </c>
      <c r="L708" s="336"/>
      <c r="M708" s="337"/>
      <c r="N708" s="333" t="s">
        <v>252</v>
      </c>
      <c r="O708" s="375" t="s">
        <v>253</v>
      </c>
      <c r="P708" s="375" t="s">
        <v>156</v>
      </c>
    </row>
    <row r="709" spans="2:16" ht="33" customHeight="1" thickBot="1" x14ac:dyDescent="0.3">
      <c r="B709" s="340"/>
      <c r="C709" s="334"/>
      <c r="D709" s="340"/>
      <c r="E709" s="340"/>
      <c r="F709" s="340"/>
      <c r="G709" s="340"/>
      <c r="H709" s="334"/>
      <c r="I709" s="334"/>
      <c r="J709" s="334"/>
      <c r="K709" s="195" t="s">
        <v>22</v>
      </c>
      <c r="L709" s="159" t="s">
        <v>180</v>
      </c>
      <c r="M709" s="159" t="s">
        <v>23</v>
      </c>
      <c r="N709" s="334"/>
      <c r="O709" s="376"/>
      <c r="P709" s="376"/>
    </row>
    <row r="710" spans="2:16" ht="25.5" customHeight="1" thickBot="1" x14ac:dyDescent="0.3">
      <c r="B710" s="307" t="s">
        <v>316</v>
      </c>
      <c r="C710" s="303">
        <v>22.951873452612212</v>
      </c>
      <c r="D710" s="307" t="s">
        <v>24</v>
      </c>
      <c r="E710" s="307" t="s">
        <v>26</v>
      </c>
      <c r="F710" s="309" t="s">
        <v>167</v>
      </c>
      <c r="G710" s="309" t="s">
        <v>6</v>
      </c>
      <c r="H710" s="311" t="s">
        <v>8</v>
      </c>
      <c r="I710" s="297" t="s">
        <v>198</v>
      </c>
      <c r="J710" s="167" t="s">
        <v>299</v>
      </c>
      <c r="K710" s="303">
        <v>22.951873452612212</v>
      </c>
      <c r="L710" s="305"/>
      <c r="M710" s="305"/>
      <c r="N710" s="405" t="s">
        <v>271</v>
      </c>
      <c r="O710" s="404">
        <v>2300</v>
      </c>
      <c r="P710" s="403">
        <f>C710*O710</f>
        <v>52789.308941008087</v>
      </c>
    </row>
    <row r="711" spans="2:16" ht="51.75" thickBot="1" x14ac:dyDescent="0.3">
      <c r="B711" s="320"/>
      <c r="C711" s="321"/>
      <c r="D711" s="320"/>
      <c r="E711" s="320"/>
      <c r="F711" s="322"/>
      <c r="G711" s="322"/>
      <c r="H711" s="323"/>
      <c r="I711" s="298"/>
      <c r="J711" s="168" t="s">
        <v>264</v>
      </c>
      <c r="K711" s="321"/>
      <c r="L711" s="319"/>
      <c r="M711" s="319"/>
      <c r="N711" s="405"/>
      <c r="O711" s="404"/>
      <c r="P711" s="403"/>
    </row>
    <row r="712" spans="2:16" ht="26.25" thickBot="1" x14ac:dyDescent="0.3">
      <c r="B712" s="320"/>
      <c r="C712" s="321"/>
      <c r="D712" s="320"/>
      <c r="E712" s="320"/>
      <c r="F712" s="322"/>
      <c r="G712" s="322"/>
      <c r="H712" s="323"/>
      <c r="I712" s="298"/>
      <c r="J712" s="168" t="s">
        <v>284</v>
      </c>
      <c r="K712" s="321"/>
      <c r="L712" s="319"/>
      <c r="M712" s="319"/>
      <c r="N712" s="405"/>
      <c r="O712" s="404"/>
      <c r="P712" s="403"/>
    </row>
    <row r="713" spans="2:16" ht="51.75" thickBot="1" x14ac:dyDescent="0.3">
      <c r="B713" s="320"/>
      <c r="C713" s="321"/>
      <c r="D713" s="320"/>
      <c r="E713" s="320"/>
      <c r="F713" s="322"/>
      <c r="G713" s="322"/>
      <c r="H713" s="323"/>
      <c r="I713" s="298"/>
      <c r="J713" s="168" t="s">
        <v>310</v>
      </c>
      <c r="K713" s="321"/>
      <c r="L713" s="319"/>
      <c r="M713" s="319"/>
      <c r="N713" s="405"/>
      <c r="O713" s="404"/>
      <c r="P713" s="403"/>
    </row>
    <row r="714" spans="2:16" ht="15.75" thickBot="1" x14ac:dyDescent="0.3">
      <c r="B714" s="320"/>
      <c r="C714" s="321"/>
      <c r="D714" s="320"/>
      <c r="E714" s="320"/>
      <c r="F714" s="322"/>
      <c r="G714" s="322"/>
      <c r="H714" s="323"/>
      <c r="I714" s="298"/>
      <c r="J714" s="168" t="s">
        <v>298</v>
      </c>
      <c r="K714" s="321"/>
      <c r="L714" s="319"/>
      <c r="M714" s="319"/>
      <c r="N714" s="405"/>
      <c r="O714" s="404"/>
      <c r="P714" s="403"/>
    </row>
    <row r="715" spans="2:16" ht="39" thickBot="1" x14ac:dyDescent="0.3">
      <c r="B715" s="308"/>
      <c r="C715" s="304"/>
      <c r="D715" s="308"/>
      <c r="E715" s="308"/>
      <c r="F715" s="310"/>
      <c r="G715" s="310"/>
      <c r="H715" s="312"/>
      <c r="I715" s="299"/>
      <c r="J715" s="170" t="s">
        <v>261</v>
      </c>
      <c r="K715" s="304"/>
      <c r="L715" s="306"/>
      <c r="M715" s="306"/>
      <c r="N715" s="405"/>
      <c r="O715" s="404"/>
      <c r="P715" s="403"/>
    </row>
    <row r="716" spans="2:16" ht="25.5" customHeight="1" thickBot="1" x14ac:dyDescent="0.3">
      <c r="B716" s="294" t="s">
        <v>317</v>
      </c>
      <c r="C716" s="297">
        <v>23.603516281902699</v>
      </c>
      <c r="D716" s="294" t="s">
        <v>24</v>
      </c>
      <c r="E716" s="294" t="s">
        <v>26</v>
      </c>
      <c r="F716" s="300" t="s">
        <v>170</v>
      </c>
      <c r="G716" s="300" t="s">
        <v>2</v>
      </c>
      <c r="H716" s="313" t="s">
        <v>8</v>
      </c>
      <c r="I716" s="297" t="s">
        <v>197</v>
      </c>
      <c r="J716" s="167" t="s">
        <v>262</v>
      </c>
      <c r="K716" s="316">
        <v>23.603516281902699</v>
      </c>
      <c r="L716" s="297"/>
      <c r="M716" s="297"/>
      <c r="N716" s="405" t="s">
        <v>271</v>
      </c>
      <c r="O716" s="404">
        <v>2300</v>
      </c>
      <c r="P716" s="403">
        <f>C716*O716</f>
        <v>54288.087448376209</v>
      </c>
    </row>
    <row r="717" spans="2:16" ht="39" thickBot="1" x14ac:dyDescent="0.3">
      <c r="B717" s="324"/>
      <c r="C717" s="325"/>
      <c r="D717" s="324"/>
      <c r="E717" s="324"/>
      <c r="F717" s="326"/>
      <c r="G717" s="326"/>
      <c r="H717" s="327"/>
      <c r="I717" s="325"/>
      <c r="J717" s="98" t="s">
        <v>256</v>
      </c>
      <c r="K717" s="328"/>
      <c r="L717" s="325"/>
      <c r="M717" s="325"/>
      <c r="N717" s="405"/>
      <c r="O717" s="404"/>
      <c r="P717" s="403"/>
    </row>
    <row r="718" spans="2:16" ht="51.75" thickBot="1" x14ac:dyDescent="0.3">
      <c r="B718" s="295"/>
      <c r="C718" s="298"/>
      <c r="D718" s="295"/>
      <c r="E718" s="295"/>
      <c r="F718" s="301"/>
      <c r="G718" s="301"/>
      <c r="H718" s="314"/>
      <c r="I718" s="298"/>
      <c r="J718" s="168" t="s">
        <v>288</v>
      </c>
      <c r="K718" s="317"/>
      <c r="L718" s="298"/>
      <c r="M718" s="298"/>
      <c r="N718" s="405"/>
      <c r="O718" s="404"/>
      <c r="P718" s="403"/>
    </row>
    <row r="719" spans="2:16" ht="15.75" thickBot="1" x14ac:dyDescent="0.3">
      <c r="B719" s="295"/>
      <c r="C719" s="298"/>
      <c r="D719" s="295"/>
      <c r="E719" s="295"/>
      <c r="F719" s="301"/>
      <c r="G719" s="301"/>
      <c r="H719" s="314"/>
      <c r="I719" s="298"/>
      <c r="J719" s="169" t="s">
        <v>298</v>
      </c>
      <c r="K719" s="317"/>
      <c r="L719" s="298"/>
      <c r="M719" s="298"/>
      <c r="N719" s="405"/>
      <c r="O719" s="404"/>
      <c r="P719" s="403"/>
    </row>
    <row r="720" spans="2:16" ht="39" thickBot="1" x14ac:dyDescent="0.3">
      <c r="B720" s="296"/>
      <c r="C720" s="299"/>
      <c r="D720" s="296"/>
      <c r="E720" s="296"/>
      <c r="F720" s="302"/>
      <c r="G720" s="302"/>
      <c r="H720" s="315"/>
      <c r="I720" s="299"/>
      <c r="J720" s="170" t="s">
        <v>261</v>
      </c>
      <c r="K720" s="318"/>
      <c r="L720" s="299"/>
      <c r="M720" s="299"/>
      <c r="N720" s="405"/>
      <c r="O720" s="404"/>
      <c r="P720" s="403"/>
    </row>
    <row r="721" spans="2:16" ht="26.25" thickBot="1" x14ac:dyDescent="0.3">
      <c r="B721" s="307" t="s">
        <v>318</v>
      </c>
      <c r="C721" s="303">
        <v>33.014798786324164</v>
      </c>
      <c r="D721" s="307" t="s">
        <v>14</v>
      </c>
      <c r="E721" s="307" t="s">
        <v>26</v>
      </c>
      <c r="F721" s="309" t="s">
        <v>199</v>
      </c>
      <c r="G721" s="309" t="s">
        <v>6</v>
      </c>
      <c r="H721" s="311" t="s">
        <v>8</v>
      </c>
      <c r="I721" s="297" t="s">
        <v>198</v>
      </c>
      <c r="J721" s="167" t="s">
        <v>299</v>
      </c>
      <c r="K721" s="303">
        <v>33.014798786324164</v>
      </c>
      <c r="L721" s="305"/>
      <c r="M721" s="305"/>
      <c r="N721" s="405" t="s">
        <v>271</v>
      </c>
      <c r="O721" s="404">
        <v>1700</v>
      </c>
      <c r="P721" s="403">
        <f>C721*O721</f>
        <v>56125.157936751079</v>
      </c>
    </row>
    <row r="722" spans="2:16" ht="51.75" thickBot="1" x14ac:dyDescent="0.3">
      <c r="B722" s="320"/>
      <c r="C722" s="321"/>
      <c r="D722" s="320"/>
      <c r="E722" s="320"/>
      <c r="F722" s="322"/>
      <c r="G722" s="322"/>
      <c r="H722" s="323"/>
      <c r="I722" s="298"/>
      <c r="J722" s="168" t="s">
        <v>264</v>
      </c>
      <c r="K722" s="321"/>
      <c r="L722" s="319"/>
      <c r="M722" s="319"/>
      <c r="N722" s="405"/>
      <c r="O722" s="404"/>
      <c r="P722" s="403"/>
    </row>
    <row r="723" spans="2:16" ht="26.25" thickBot="1" x14ac:dyDescent="0.3">
      <c r="B723" s="308"/>
      <c r="C723" s="304"/>
      <c r="D723" s="308"/>
      <c r="E723" s="308"/>
      <c r="F723" s="310"/>
      <c r="G723" s="310"/>
      <c r="H723" s="312"/>
      <c r="I723" s="299"/>
      <c r="J723" s="170" t="s">
        <v>284</v>
      </c>
      <c r="K723" s="304"/>
      <c r="L723" s="306"/>
      <c r="M723" s="306"/>
      <c r="N723" s="405"/>
      <c r="O723" s="404"/>
      <c r="P723" s="403"/>
    </row>
    <row r="724" spans="2:16" ht="51.75" thickBot="1" x14ac:dyDescent="0.3">
      <c r="B724" s="7" t="s">
        <v>319</v>
      </c>
      <c r="C724" s="176">
        <v>0.91002404380870161</v>
      </c>
      <c r="D724" s="7" t="s">
        <v>14</v>
      </c>
      <c r="E724" s="7" t="s">
        <v>26</v>
      </c>
      <c r="F724" s="38" t="s">
        <v>171</v>
      </c>
      <c r="G724" s="38" t="s">
        <v>6</v>
      </c>
      <c r="H724" s="71" t="s">
        <v>6</v>
      </c>
      <c r="I724" s="5" t="s">
        <v>198</v>
      </c>
      <c r="J724" s="6" t="s">
        <v>264</v>
      </c>
      <c r="K724" s="176">
        <v>0.91002404380870161</v>
      </c>
      <c r="L724" s="5"/>
      <c r="M724" s="5"/>
      <c r="N724" s="175" t="s">
        <v>271</v>
      </c>
      <c r="O724" s="174">
        <v>1500</v>
      </c>
      <c r="P724" s="173">
        <f>C724*O724</f>
        <v>1365.0360657130525</v>
      </c>
    </row>
    <row r="725" spans="2:16" ht="39" thickBot="1" x14ac:dyDescent="0.3">
      <c r="B725" s="307" t="s">
        <v>320</v>
      </c>
      <c r="C725" s="305">
        <v>30.556908801686898</v>
      </c>
      <c r="D725" s="307" t="s">
        <v>14</v>
      </c>
      <c r="E725" s="307" t="s">
        <v>26</v>
      </c>
      <c r="F725" s="309" t="s">
        <v>200</v>
      </c>
      <c r="G725" s="309" t="s">
        <v>11</v>
      </c>
      <c r="H725" s="311" t="s">
        <v>11</v>
      </c>
      <c r="I725" s="297" t="s">
        <v>196</v>
      </c>
      <c r="J725" s="167" t="s">
        <v>256</v>
      </c>
      <c r="K725" s="303">
        <v>30.556908801686898</v>
      </c>
      <c r="L725" s="305"/>
      <c r="M725" s="305"/>
      <c r="N725" s="405" t="s">
        <v>326</v>
      </c>
      <c r="O725" s="404">
        <v>1500</v>
      </c>
      <c r="P725" s="403">
        <f>C725*O725</f>
        <v>45835.363202530345</v>
      </c>
    </row>
    <row r="726" spans="2:16" ht="39" thickBot="1" x14ac:dyDescent="0.3">
      <c r="B726" s="308"/>
      <c r="C726" s="306"/>
      <c r="D726" s="308"/>
      <c r="E726" s="308"/>
      <c r="F726" s="310"/>
      <c r="G726" s="310"/>
      <c r="H726" s="312"/>
      <c r="I726" s="299"/>
      <c r="J726" s="170" t="s">
        <v>279</v>
      </c>
      <c r="K726" s="304"/>
      <c r="L726" s="306"/>
      <c r="M726" s="306"/>
      <c r="N726" s="405"/>
      <c r="O726" s="404"/>
      <c r="P726" s="403"/>
    </row>
    <row r="727" spans="2:16" ht="39" thickBot="1" x14ac:dyDescent="0.3">
      <c r="B727" s="307" t="s">
        <v>321</v>
      </c>
      <c r="C727" s="305">
        <v>2.6381087393199998</v>
      </c>
      <c r="D727" s="307" t="s">
        <v>14</v>
      </c>
      <c r="E727" s="307" t="s">
        <v>26</v>
      </c>
      <c r="F727" s="309" t="s">
        <v>201</v>
      </c>
      <c r="G727" s="309" t="s">
        <v>11</v>
      </c>
      <c r="H727" s="311" t="s">
        <v>11</v>
      </c>
      <c r="I727" s="297" t="s">
        <v>196</v>
      </c>
      <c r="J727" s="167" t="s">
        <v>256</v>
      </c>
      <c r="K727" s="303">
        <v>2.6381087393199998</v>
      </c>
      <c r="L727" s="305"/>
      <c r="M727" s="305"/>
      <c r="N727" s="405" t="s">
        <v>326</v>
      </c>
      <c r="O727" s="404">
        <v>1500</v>
      </c>
      <c r="P727" s="403">
        <f>C727*O727</f>
        <v>3957.1631089799998</v>
      </c>
    </row>
    <row r="728" spans="2:16" ht="39" thickBot="1" x14ac:dyDescent="0.3">
      <c r="B728" s="308"/>
      <c r="C728" s="306"/>
      <c r="D728" s="308"/>
      <c r="E728" s="308"/>
      <c r="F728" s="310"/>
      <c r="G728" s="310"/>
      <c r="H728" s="312"/>
      <c r="I728" s="299"/>
      <c r="J728" s="170" t="s">
        <v>279</v>
      </c>
      <c r="K728" s="304"/>
      <c r="L728" s="306"/>
      <c r="M728" s="306"/>
      <c r="N728" s="405"/>
      <c r="O728" s="404"/>
      <c r="P728" s="403"/>
    </row>
    <row r="729" spans="2:16" ht="26.25" thickBot="1" x14ac:dyDescent="0.3">
      <c r="B729" s="294" t="s">
        <v>322</v>
      </c>
      <c r="C729" s="297">
        <v>10.402594251344397</v>
      </c>
      <c r="D729" s="294" t="s">
        <v>24</v>
      </c>
      <c r="E729" s="294" t="s">
        <v>26</v>
      </c>
      <c r="F729" s="300" t="s">
        <v>163</v>
      </c>
      <c r="G729" s="300" t="s">
        <v>2</v>
      </c>
      <c r="H729" s="313" t="s">
        <v>8</v>
      </c>
      <c r="I729" s="297" t="s">
        <v>197</v>
      </c>
      <c r="J729" s="167" t="s">
        <v>259</v>
      </c>
      <c r="K729" s="316">
        <v>10.402594251344397</v>
      </c>
      <c r="L729" s="297"/>
      <c r="M729" s="297"/>
      <c r="N729" s="405" t="s">
        <v>271</v>
      </c>
      <c r="O729" s="404">
        <v>2500</v>
      </c>
      <c r="P729" s="403">
        <f>C729*O729</f>
        <v>26006.485628360992</v>
      </c>
    </row>
    <row r="730" spans="2:16" ht="39" thickBot="1" x14ac:dyDescent="0.3">
      <c r="B730" s="295"/>
      <c r="C730" s="298"/>
      <c r="D730" s="295"/>
      <c r="E730" s="295"/>
      <c r="F730" s="301"/>
      <c r="G730" s="301"/>
      <c r="H730" s="314"/>
      <c r="I730" s="298"/>
      <c r="J730" s="168" t="s">
        <v>256</v>
      </c>
      <c r="K730" s="317"/>
      <c r="L730" s="298"/>
      <c r="M730" s="298"/>
      <c r="N730" s="405"/>
      <c r="O730" s="404"/>
      <c r="P730" s="403"/>
    </row>
    <row r="731" spans="2:16" ht="26.25" thickBot="1" x14ac:dyDescent="0.3">
      <c r="B731" s="295"/>
      <c r="C731" s="298"/>
      <c r="D731" s="295"/>
      <c r="E731" s="295"/>
      <c r="F731" s="301"/>
      <c r="G731" s="301"/>
      <c r="H731" s="314"/>
      <c r="I731" s="298"/>
      <c r="J731" s="168" t="s">
        <v>248</v>
      </c>
      <c r="K731" s="317"/>
      <c r="L731" s="298"/>
      <c r="M731" s="298"/>
      <c r="N731" s="405"/>
      <c r="O731" s="404"/>
      <c r="P731" s="403"/>
    </row>
    <row r="732" spans="2:16" ht="39" thickBot="1" x14ac:dyDescent="0.3">
      <c r="B732" s="295"/>
      <c r="C732" s="298"/>
      <c r="D732" s="295"/>
      <c r="E732" s="295"/>
      <c r="F732" s="301"/>
      <c r="G732" s="301"/>
      <c r="H732" s="314"/>
      <c r="I732" s="298"/>
      <c r="J732" s="168" t="s">
        <v>247</v>
      </c>
      <c r="K732" s="317"/>
      <c r="L732" s="298"/>
      <c r="M732" s="298"/>
      <c r="N732" s="405"/>
      <c r="O732" s="404"/>
      <c r="P732" s="403"/>
    </row>
    <row r="733" spans="2:16" ht="15.75" thickBot="1" x14ac:dyDescent="0.3">
      <c r="B733" s="295"/>
      <c r="C733" s="298"/>
      <c r="D733" s="295"/>
      <c r="E733" s="295"/>
      <c r="F733" s="301"/>
      <c r="G733" s="301"/>
      <c r="H733" s="314"/>
      <c r="I733" s="298"/>
      <c r="J733" s="168" t="s">
        <v>298</v>
      </c>
      <c r="K733" s="317"/>
      <c r="L733" s="298"/>
      <c r="M733" s="298"/>
      <c r="N733" s="405"/>
      <c r="O733" s="404"/>
      <c r="P733" s="403"/>
    </row>
    <row r="734" spans="2:16" ht="39" thickBot="1" x14ac:dyDescent="0.3">
      <c r="B734" s="296"/>
      <c r="C734" s="299"/>
      <c r="D734" s="296"/>
      <c r="E734" s="296"/>
      <c r="F734" s="302"/>
      <c r="G734" s="302"/>
      <c r="H734" s="315"/>
      <c r="I734" s="299"/>
      <c r="J734" s="170" t="s">
        <v>215</v>
      </c>
      <c r="K734" s="318"/>
      <c r="L734" s="299"/>
      <c r="M734" s="299"/>
      <c r="N734" s="405"/>
      <c r="O734" s="404"/>
      <c r="P734" s="403"/>
    </row>
    <row r="735" spans="2:16" ht="30" customHeight="1" thickBot="1" x14ac:dyDescent="0.3">
      <c r="B735" s="335" t="s">
        <v>327</v>
      </c>
      <c r="C735" s="336"/>
      <c r="D735" s="336"/>
      <c r="E735" s="336"/>
      <c r="F735" s="336"/>
      <c r="G735" s="336"/>
      <c r="H735" s="336"/>
      <c r="I735" s="336"/>
      <c r="J735" s="337"/>
      <c r="K735" s="176">
        <f>SUM(C165:C734)</f>
        <v>1316.519794853152</v>
      </c>
      <c r="L735" s="341"/>
      <c r="M735" s="342"/>
      <c r="N735" s="191"/>
      <c r="O735" s="192"/>
      <c r="P735" s="193">
        <f>SUM(P165:P734)</f>
        <v>3086602.941718726</v>
      </c>
    </row>
    <row r="736" spans="2:16" ht="30" customHeight="1" thickBot="1" x14ac:dyDescent="0.3">
      <c r="B736" s="335" t="s">
        <v>328</v>
      </c>
      <c r="C736" s="336"/>
      <c r="D736" s="336"/>
      <c r="E736" s="336"/>
      <c r="F736" s="336"/>
      <c r="G736" s="336"/>
      <c r="H736" s="336"/>
      <c r="I736" s="336"/>
      <c r="J736" s="336"/>
      <c r="K736" s="336"/>
      <c r="L736" s="336"/>
      <c r="M736" s="337"/>
      <c r="N736" s="194" t="s">
        <v>329</v>
      </c>
      <c r="O736" s="85"/>
      <c r="P736" s="193">
        <v>200000</v>
      </c>
    </row>
    <row r="737" spans="2:16" ht="30" customHeight="1" thickBot="1" x14ac:dyDescent="0.3">
      <c r="B737" s="413" t="s">
        <v>330</v>
      </c>
      <c r="C737" s="413"/>
      <c r="D737" s="413"/>
      <c r="E737" s="413"/>
      <c r="F737" s="413"/>
      <c r="G737" s="413"/>
      <c r="H737" s="413"/>
      <c r="I737" s="413"/>
      <c r="J737" s="413"/>
      <c r="K737" s="413"/>
      <c r="L737" s="413"/>
      <c r="M737" s="413"/>
      <c r="N737" s="413"/>
      <c r="O737" s="413"/>
      <c r="P737" s="193">
        <f>SUM(P735:P736)</f>
        <v>3286602.941718726</v>
      </c>
    </row>
    <row r="742" spans="2:16" x14ac:dyDescent="0.25">
      <c r="J742" s="13"/>
    </row>
  </sheetData>
  <mergeCells count="825">
    <mergeCell ref="B735:J735"/>
    <mergeCell ref="L735:M735"/>
    <mergeCell ref="B736:M736"/>
    <mergeCell ref="B737:O737"/>
    <mergeCell ref="P729:P734"/>
    <mergeCell ref="O729:O734"/>
    <mergeCell ref="N729:N734"/>
    <mergeCell ref="P727:P728"/>
    <mergeCell ref="O727:O728"/>
    <mergeCell ref="N727:N728"/>
    <mergeCell ref="K727:K728"/>
    <mergeCell ref="P725:P726"/>
    <mergeCell ref="O725:O726"/>
    <mergeCell ref="N725:N726"/>
    <mergeCell ref="P721:P723"/>
    <mergeCell ref="O721:O723"/>
    <mergeCell ref="N721:N723"/>
    <mergeCell ref="P716:P720"/>
    <mergeCell ref="O716:O720"/>
    <mergeCell ref="N716:N720"/>
    <mergeCell ref="P710:P715"/>
    <mergeCell ref="O710:O715"/>
    <mergeCell ref="N710:N715"/>
    <mergeCell ref="L727:L728"/>
    <mergeCell ref="M727:M728"/>
    <mergeCell ref="B729:B734"/>
    <mergeCell ref="C729:C734"/>
    <mergeCell ref="D729:D734"/>
    <mergeCell ref="E729:E734"/>
    <mergeCell ref="F729:F734"/>
    <mergeCell ref="G729:G734"/>
    <mergeCell ref="H729:H734"/>
    <mergeCell ref="I729:I734"/>
    <mergeCell ref="K729:K734"/>
    <mergeCell ref="L729:L734"/>
    <mergeCell ref="M729:M734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L721:L723"/>
    <mergeCell ref="M721:M723"/>
    <mergeCell ref="B725:B726"/>
    <mergeCell ref="C725:C726"/>
    <mergeCell ref="D725:D726"/>
    <mergeCell ref="E725:E726"/>
    <mergeCell ref="F725:F726"/>
    <mergeCell ref="G725:G726"/>
    <mergeCell ref="H725:H726"/>
    <mergeCell ref="I725:I726"/>
    <mergeCell ref="K725:K726"/>
    <mergeCell ref="L725:L726"/>
    <mergeCell ref="M725:M726"/>
    <mergeCell ref="B721:B723"/>
    <mergeCell ref="C721:C723"/>
    <mergeCell ref="D721:D723"/>
    <mergeCell ref="E721:E723"/>
    <mergeCell ref="F721:F723"/>
    <mergeCell ref="G721:G723"/>
    <mergeCell ref="H721:H723"/>
    <mergeCell ref="I721:I723"/>
    <mergeCell ref="K721:K723"/>
    <mergeCell ref="L716:L720"/>
    <mergeCell ref="M716:M720"/>
    <mergeCell ref="B710:B715"/>
    <mergeCell ref="C710:C715"/>
    <mergeCell ref="D710:D715"/>
    <mergeCell ref="E710:E715"/>
    <mergeCell ref="F710:F715"/>
    <mergeCell ref="G710:G715"/>
    <mergeCell ref="H710:H715"/>
    <mergeCell ref="I710:I715"/>
    <mergeCell ref="K710:K715"/>
    <mergeCell ref="B716:B720"/>
    <mergeCell ref="C716:C720"/>
    <mergeCell ref="D716:D720"/>
    <mergeCell ref="E716:E720"/>
    <mergeCell ref="F716:F720"/>
    <mergeCell ref="G716:G720"/>
    <mergeCell ref="H716:H720"/>
    <mergeCell ref="I716:I720"/>
    <mergeCell ref="K716:K720"/>
    <mergeCell ref="H678:H684"/>
    <mergeCell ref="I678:I684"/>
    <mergeCell ref="K678:K684"/>
    <mergeCell ref="H708:H709"/>
    <mergeCell ref="I708:I709"/>
    <mergeCell ref="J708:J709"/>
    <mergeCell ref="K708:M708"/>
    <mergeCell ref="N708:N709"/>
    <mergeCell ref="L710:L715"/>
    <mergeCell ref="M710:M715"/>
    <mergeCell ref="B708:B709"/>
    <mergeCell ref="C708:C709"/>
    <mergeCell ref="D708:D709"/>
    <mergeCell ref="E708:E709"/>
    <mergeCell ref="F708:F709"/>
    <mergeCell ref="G708:G709"/>
    <mergeCell ref="B678:B684"/>
    <mergeCell ref="C678:C684"/>
    <mergeCell ref="D678:D684"/>
    <mergeCell ref="E678:E684"/>
    <mergeCell ref="F678:F684"/>
    <mergeCell ref="G678:G684"/>
    <mergeCell ref="M659:M663"/>
    <mergeCell ref="L664:L670"/>
    <mergeCell ref="M664:M670"/>
    <mergeCell ref="L649:L653"/>
    <mergeCell ref="M649:M653"/>
    <mergeCell ref="L654:L658"/>
    <mergeCell ref="M654:M658"/>
    <mergeCell ref="M678:M684"/>
    <mergeCell ref="P678:P684"/>
    <mergeCell ref="O678:O684"/>
    <mergeCell ref="N678:N684"/>
    <mergeCell ref="O708:O709"/>
    <mergeCell ref="P708:P709"/>
    <mergeCell ref="L678:L684"/>
    <mergeCell ref="P641:P648"/>
    <mergeCell ref="O641:O648"/>
    <mergeCell ref="N641:N648"/>
    <mergeCell ref="P671:P677"/>
    <mergeCell ref="O671:O677"/>
    <mergeCell ref="N671:N677"/>
    <mergeCell ref="P664:P670"/>
    <mergeCell ref="O664:O670"/>
    <mergeCell ref="N664:N670"/>
    <mergeCell ref="P659:P663"/>
    <mergeCell ref="O659:O663"/>
    <mergeCell ref="N659:N663"/>
    <mergeCell ref="L671:L677"/>
    <mergeCell ref="M671:M677"/>
    <mergeCell ref="P654:P658"/>
    <mergeCell ref="O654:O658"/>
    <mergeCell ref="N654:N658"/>
    <mergeCell ref="P649:P653"/>
    <mergeCell ref="O649:O653"/>
    <mergeCell ref="N649:N653"/>
    <mergeCell ref="L659:L663"/>
    <mergeCell ref="B671:B677"/>
    <mergeCell ref="C671:C677"/>
    <mergeCell ref="D671:D677"/>
    <mergeCell ref="E671:E677"/>
    <mergeCell ref="F671:F677"/>
    <mergeCell ref="G671:G677"/>
    <mergeCell ref="H671:H677"/>
    <mergeCell ref="I671:I677"/>
    <mergeCell ref="K671:K677"/>
    <mergeCell ref="B664:B670"/>
    <mergeCell ref="C664:C670"/>
    <mergeCell ref="D664:D670"/>
    <mergeCell ref="E664:E670"/>
    <mergeCell ref="F664:F670"/>
    <mergeCell ref="G664:G670"/>
    <mergeCell ref="H664:H670"/>
    <mergeCell ref="I664:I670"/>
    <mergeCell ref="K664:K670"/>
    <mergeCell ref="B659:B663"/>
    <mergeCell ref="C659:C663"/>
    <mergeCell ref="D659:D663"/>
    <mergeCell ref="E659:E663"/>
    <mergeCell ref="F659:F663"/>
    <mergeCell ref="G659:G663"/>
    <mergeCell ref="H659:H663"/>
    <mergeCell ref="I659:I663"/>
    <mergeCell ref="K659:K663"/>
    <mergeCell ref="B654:B658"/>
    <mergeCell ref="C654:C658"/>
    <mergeCell ref="D654:D658"/>
    <mergeCell ref="E654:E658"/>
    <mergeCell ref="F654:F658"/>
    <mergeCell ref="G654:G658"/>
    <mergeCell ref="H654:H658"/>
    <mergeCell ref="I654:I658"/>
    <mergeCell ref="K654:K658"/>
    <mergeCell ref="B649:B653"/>
    <mergeCell ref="C649:C653"/>
    <mergeCell ref="D649:D653"/>
    <mergeCell ref="E649:E653"/>
    <mergeCell ref="F649:F653"/>
    <mergeCell ref="G649:G653"/>
    <mergeCell ref="H649:H653"/>
    <mergeCell ref="I649:I653"/>
    <mergeCell ref="K649:K653"/>
    <mergeCell ref="B641:B648"/>
    <mergeCell ref="C641:C648"/>
    <mergeCell ref="D641:D648"/>
    <mergeCell ref="E641:E648"/>
    <mergeCell ref="F641:F648"/>
    <mergeCell ref="I641:I648"/>
    <mergeCell ref="L641:L648"/>
    <mergeCell ref="M641:M648"/>
    <mergeCell ref="G646:G648"/>
    <mergeCell ref="H646:H648"/>
    <mergeCell ref="K646:K648"/>
    <mergeCell ref="G641:G645"/>
    <mergeCell ref="H641:H645"/>
    <mergeCell ref="K641:K645"/>
    <mergeCell ref="P609:P617"/>
    <mergeCell ref="O609:O617"/>
    <mergeCell ref="N609:N617"/>
    <mergeCell ref="P618:P620"/>
    <mergeCell ref="O618:O620"/>
    <mergeCell ref="N618:N620"/>
    <mergeCell ref="B639:B640"/>
    <mergeCell ref="C639:C640"/>
    <mergeCell ref="D639:D640"/>
    <mergeCell ref="E639:E640"/>
    <mergeCell ref="F639:F640"/>
    <mergeCell ref="G639:G640"/>
    <mergeCell ref="H639:H640"/>
    <mergeCell ref="I639:I640"/>
    <mergeCell ref="J639:J640"/>
    <mergeCell ref="K639:M639"/>
    <mergeCell ref="N639:N640"/>
    <mergeCell ref="O639:O640"/>
    <mergeCell ref="P639:P640"/>
    <mergeCell ref="L609:L617"/>
    <mergeCell ref="M609:M617"/>
    <mergeCell ref="G614:G617"/>
    <mergeCell ref="H614:H617"/>
    <mergeCell ref="K614:K617"/>
    <mergeCell ref="L618:L620"/>
    <mergeCell ref="M618:M620"/>
    <mergeCell ref="B609:B617"/>
    <mergeCell ref="C609:C617"/>
    <mergeCell ref="D609:D617"/>
    <mergeCell ref="E609:E617"/>
    <mergeCell ref="F609:F617"/>
    <mergeCell ref="G609:G613"/>
    <mergeCell ref="H609:H613"/>
    <mergeCell ref="I609:I617"/>
    <mergeCell ref="K609:K613"/>
    <mergeCell ref="B618:B620"/>
    <mergeCell ref="C618:C620"/>
    <mergeCell ref="D618:D620"/>
    <mergeCell ref="E618:E620"/>
    <mergeCell ref="F618:F620"/>
    <mergeCell ref="G618:G620"/>
    <mergeCell ref="H618:H620"/>
    <mergeCell ref="I618:I620"/>
    <mergeCell ref="K618:K620"/>
    <mergeCell ref="P583:P603"/>
    <mergeCell ref="O583:O603"/>
    <mergeCell ref="N583:N603"/>
    <mergeCell ref="B604:B608"/>
    <mergeCell ref="C604:C608"/>
    <mergeCell ref="D604:D608"/>
    <mergeCell ref="E604:E608"/>
    <mergeCell ref="F604:F608"/>
    <mergeCell ref="G604:G608"/>
    <mergeCell ref="H604:H608"/>
    <mergeCell ref="I604:I608"/>
    <mergeCell ref="K604:K608"/>
    <mergeCell ref="L604:L608"/>
    <mergeCell ref="M604:M608"/>
    <mergeCell ref="P604:P608"/>
    <mergeCell ref="O604:O608"/>
    <mergeCell ref="N604:N608"/>
    <mergeCell ref="B583:B603"/>
    <mergeCell ref="C583:C603"/>
    <mergeCell ref="D583:D603"/>
    <mergeCell ref="E583:E603"/>
    <mergeCell ref="F583:F603"/>
    <mergeCell ref="I583:I603"/>
    <mergeCell ref="L583:L603"/>
    <mergeCell ref="M583:M603"/>
    <mergeCell ref="G585:G589"/>
    <mergeCell ref="H585:H589"/>
    <mergeCell ref="K585:K589"/>
    <mergeCell ref="G590:G595"/>
    <mergeCell ref="H590:H595"/>
    <mergeCell ref="K590:K595"/>
    <mergeCell ref="G596:G598"/>
    <mergeCell ref="H596:H598"/>
    <mergeCell ref="K596:K598"/>
    <mergeCell ref="G599:G603"/>
    <mergeCell ref="H599:H603"/>
    <mergeCell ref="K599:K603"/>
    <mergeCell ref="L577:L582"/>
    <mergeCell ref="M577:M582"/>
    <mergeCell ref="P577:P582"/>
    <mergeCell ref="O577:O582"/>
    <mergeCell ref="N577:N582"/>
    <mergeCell ref="B575:B576"/>
    <mergeCell ref="C575:C576"/>
    <mergeCell ref="D575:D576"/>
    <mergeCell ref="E575:E576"/>
    <mergeCell ref="F575:F576"/>
    <mergeCell ref="G575:G576"/>
    <mergeCell ref="B577:B582"/>
    <mergeCell ref="C577:C582"/>
    <mergeCell ref="D577:D582"/>
    <mergeCell ref="E577:E582"/>
    <mergeCell ref="F577:F582"/>
    <mergeCell ref="G577:G581"/>
    <mergeCell ref="H577:H581"/>
    <mergeCell ref="I577:I582"/>
    <mergeCell ref="K577:K581"/>
    <mergeCell ref="H575:H576"/>
    <mergeCell ref="I575:I576"/>
    <mergeCell ref="J575:J576"/>
    <mergeCell ref="K575:M575"/>
    <mergeCell ref="P537:P541"/>
    <mergeCell ref="O537:O541"/>
    <mergeCell ref="N537:N541"/>
    <mergeCell ref="P543:P553"/>
    <mergeCell ref="O543:O553"/>
    <mergeCell ref="N543:N553"/>
    <mergeCell ref="M537:M542"/>
    <mergeCell ref="L543:L553"/>
    <mergeCell ref="M543:M553"/>
    <mergeCell ref="L537:L541"/>
    <mergeCell ref="N575:N576"/>
    <mergeCell ref="O575:O576"/>
    <mergeCell ref="P575:P576"/>
    <mergeCell ref="B543:B553"/>
    <mergeCell ref="C543:C553"/>
    <mergeCell ref="D543:D553"/>
    <mergeCell ref="E543:E553"/>
    <mergeCell ref="F543:F553"/>
    <mergeCell ref="G543:G547"/>
    <mergeCell ref="H543:H547"/>
    <mergeCell ref="I543:I553"/>
    <mergeCell ref="K543:K547"/>
    <mergeCell ref="G548:G549"/>
    <mergeCell ref="H548:H549"/>
    <mergeCell ref="K548:K549"/>
    <mergeCell ref="G550:G552"/>
    <mergeCell ref="H550:H552"/>
    <mergeCell ref="K550:K552"/>
    <mergeCell ref="B537:B542"/>
    <mergeCell ref="C537:C542"/>
    <mergeCell ref="D537:D542"/>
    <mergeCell ref="E537:E542"/>
    <mergeCell ref="F537:F542"/>
    <mergeCell ref="G537:G542"/>
    <mergeCell ref="H537:H542"/>
    <mergeCell ref="I537:I542"/>
    <mergeCell ref="K537:K542"/>
    <mergeCell ref="H524:H528"/>
    <mergeCell ref="K524:K528"/>
    <mergeCell ref="H529:H533"/>
    <mergeCell ref="K529:K533"/>
    <mergeCell ref="G534:G536"/>
    <mergeCell ref="H534:H536"/>
    <mergeCell ref="K534:K536"/>
    <mergeCell ref="P512:P536"/>
    <mergeCell ref="O512:O536"/>
    <mergeCell ref="N512:N536"/>
    <mergeCell ref="K510:M510"/>
    <mergeCell ref="N510:N511"/>
    <mergeCell ref="O510:O511"/>
    <mergeCell ref="P510:P511"/>
    <mergeCell ref="B512:B536"/>
    <mergeCell ref="C512:C536"/>
    <mergeCell ref="D512:D536"/>
    <mergeCell ref="E512:E536"/>
    <mergeCell ref="F512:F536"/>
    <mergeCell ref="G512:G514"/>
    <mergeCell ref="H512:H514"/>
    <mergeCell ref="I512:I536"/>
    <mergeCell ref="K512:K514"/>
    <mergeCell ref="L512:L536"/>
    <mergeCell ref="M512:M536"/>
    <mergeCell ref="G515:G518"/>
    <mergeCell ref="H515:H518"/>
    <mergeCell ref="K515:K518"/>
    <mergeCell ref="G519:G520"/>
    <mergeCell ref="H519:H520"/>
    <mergeCell ref="K519:K520"/>
    <mergeCell ref="G521:G533"/>
    <mergeCell ref="H521:H523"/>
    <mergeCell ref="K521:K523"/>
    <mergeCell ref="B510:B511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D246:D247"/>
    <mergeCell ref="E246:E247"/>
    <mergeCell ref="F246:F247"/>
    <mergeCell ref="G246:G247"/>
    <mergeCell ref="H246:H247"/>
    <mergeCell ref="I246:I247"/>
    <mergeCell ref="J246:J247"/>
    <mergeCell ref="K246:M246"/>
    <mergeCell ref="N246:N247"/>
    <mergeCell ref="P477:P491"/>
    <mergeCell ref="O477:O491"/>
    <mergeCell ref="N477:N491"/>
    <mergeCell ref="N443:N444"/>
    <mergeCell ref="O443:O444"/>
    <mergeCell ref="P443:P444"/>
    <mergeCell ref="P445:P476"/>
    <mergeCell ref="O445:O476"/>
    <mergeCell ref="N445:N476"/>
    <mergeCell ref="L307:L339"/>
    <mergeCell ref="M307:M339"/>
    <mergeCell ref="P383:P392"/>
    <mergeCell ref="O383:O392"/>
    <mergeCell ref="N383:N392"/>
    <mergeCell ref="N374:N381"/>
    <mergeCell ref="O374:O381"/>
    <mergeCell ref="P374:P381"/>
    <mergeCell ref="P348:P354"/>
    <mergeCell ref="O348:O354"/>
    <mergeCell ref="N348:N354"/>
    <mergeCell ref="P372:P373"/>
    <mergeCell ref="O372:O373"/>
    <mergeCell ref="N372:N373"/>
    <mergeCell ref="P367:P371"/>
    <mergeCell ref="O367:O371"/>
    <mergeCell ref="N367:N371"/>
    <mergeCell ref="P307:P339"/>
    <mergeCell ref="O307:O339"/>
    <mergeCell ref="N307:N339"/>
    <mergeCell ref="P340:P347"/>
    <mergeCell ref="O340:O347"/>
    <mergeCell ref="N340:N347"/>
    <mergeCell ref="N365:N366"/>
    <mergeCell ref="O365:O366"/>
    <mergeCell ref="P365:P366"/>
    <mergeCell ref="I340:I347"/>
    <mergeCell ref="K340:K341"/>
    <mergeCell ref="L340:L347"/>
    <mergeCell ref="M340:M347"/>
    <mergeCell ref="G342:G344"/>
    <mergeCell ref="H342:H344"/>
    <mergeCell ref="K342:K344"/>
    <mergeCell ref="G345:G347"/>
    <mergeCell ref="H345:H347"/>
    <mergeCell ref="K345:K347"/>
    <mergeCell ref="K309:K312"/>
    <mergeCell ref="H313:H316"/>
    <mergeCell ref="K313:K316"/>
    <mergeCell ref="G317:G320"/>
    <mergeCell ref="H317:H320"/>
    <mergeCell ref="K317:K320"/>
    <mergeCell ref="B307:B339"/>
    <mergeCell ref="C307:C339"/>
    <mergeCell ref="D307:D339"/>
    <mergeCell ref="E307:E339"/>
    <mergeCell ref="F307:F339"/>
    <mergeCell ref="I307:I339"/>
    <mergeCell ref="G321:G323"/>
    <mergeCell ref="G324:G333"/>
    <mergeCell ref="H324:H328"/>
    <mergeCell ref="K324:K328"/>
    <mergeCell ref="H329:H333"/>
    <mergeCell ref="K329:K333"/>
    <mergeCell ref="G334:G337"/>
    <mergeCell ref="H334:H337"/>
    <mergeCell ref="K334:K337"/>
    <mergeCell ref="N305:N306"/>
    <mergeCell ref="O305:O306"/>
    <mergeCell ref="P305:P306"/>
    <mergeCell ref="O246:O247"/>
    <mergeCell ref="P246:P247"/>
    <mergeCell ref="P165:P192"/>
    <mergeCell ref="O165:O192"/>
    <mergeCell ref="N165:N192"/>
    <mergeCell ref="L248:L270"/>
    <mergeCell ref="M248:M270"/>
    <mergeCell ref="P271:P282"/>
    <mergeCell ref="O271:O282"/>
    <mergeCell ref="N271:N282"/>
    <mergeCell ref="P283:P288"/>
    <mergeCell ref="O283:O288"/>
    <mergeCell ref="N283:N288"/>
    <mergeCell ref="P248:P270"/>
    <mergeCell ref="O248:O270"/>
    <mergeCell ref="N248:N270"/>
    <mergeCell ref="G252:G255"/>
    <mergeCell ref="H252:H255"/>
    <mergeCell ref="K252:K255"/>
    <mergeCell ref="G258:G267"/>
    <mergeCell ref="H258:H262"/>
    <mergeCell ref="K258:K262"/>
    <mergeCell ref="H263:H267"/>
    <mergeCell ref="K263:K267"/>
    <mergeCell ref="N106:O106"/>
    <mergeCell ref="L165:L192"/>
    <mergeCell ref="M165:M192"/>
    <mergeCell ref="G169:G177"/>
    <mergeCell ref="H170:H173"/>
    <mergeCell ref="K170:K173"/>
    <mergeCell ref="H174:H177"/>
    <mergeCell ref="K174:K177"/>
    <mergeCell ref="G179:G185"/>
    <mergeCell ref="H179:H181"/>
    <mergeCell ref="K179:K181"/>
    <mergeCell ref="J163:J164"/>
    <mergeCell ref="K163:M163"/>
    <mergeCell ref="K182:K185"/>
    <mergeCell ref="H187:H190"/>
    <mergeCell ref="B2:P2"/>
    <mergeCell ref="N163:N164"/>
    <mergeCell ref="O163:O164"/>
    <mergeCell ref="P163:P164"/>
    <mergeCell ref="O112:P112"/>
    <mergeCell ref="P74:P94"/>
    <mergeCell ref="O74:O94"/>
    <mergeCell ref="N74:N94"/>
    <mergeCell ref="P95:P105"/>
    <mergeCell ref="O95:O105"/>
    <mergeCell ref="N95:N105"/>
    <mergeCell ref="P30:P43"/>
    <mergeCell ref="O30:O43"/>
    <mergeCell ref="N30:N43"/>
    <mergeCell ref="N72:N73"/>
    <mergeCell ref="O72:O73"/>
    <mergeCell ref="P72:P73"/>
    <mergeCell ref="P10:P19"/>
    <mergeCell ref="O10:O19"/>
    <mergeCell ref="N10:N19"/>
    <mergeCell ref="P20:P29"/>
    <mergeCell ref="O20:O29"/>
    <mergeCell ref="N20:N29"/>
    <mergeCell ref="N4:N5"/>
    <mergeCell ref="O4:O5"/>
    <mergeCell ref="P4:P5"/>
    <mergeCell ref="O6:O9"/>
    <mergeCell ref="P6:P9"/>
    <mergeCell ref="N6:N9"/>
    <mergeCell ref="I477:I491"/>
    <mergeCell ref="K477:K480"/>
    <mergeCell ref="L477:L491"/>
    <mergeCell ref="M477:M491"/>
    <mergeCell ref="K443:M443"/>
    <mergeCell ref="L445:L476"/>
    <mergeCell ref="M445:M476"/>
    <mergeCell ref="K391:K392"/>
    <mergeCell ref="M374:M382"/>
    <mergeCell ref="L374:L381"/>
    <mergeCell ref="K353:K354"/>
    <mergeCell ref="K365:M365"/>
    <mergeCell ref="I283:I288"/>
    <mergeCell ref="L283:L288"/>
    <mergeCell ref="M283:M288"/>
    <mergeCell ref="J95:J105"/>
    <mergeCell ref="L95:L105"/>
    <mergeCell ref="M95:M105"/>
    <mergeCell ref="K465:K467"/>
    <mergeCell ref="B477:B491"/>
    <mergeCell ref="C477:C491"/>
    <mergeCell ref="D477:D491"/>
    <mergeCell ref="E477:E491"/>
    <mergeCell ref="F477:F491"/>
    <mergeCell ref="G477:G480"/>
    <mergeCell ref="H477:H480"/>
    <mergeCell ref="B445:B476"/>
    <mergeCell ref="C445:C476"/>
    <mergeCell ref="D445:D476"/>
    <mergeCell ref="E445:E476"/>
    <mergeCell ref="F445:F476"/>
    <mergeCell ref="H462:H464"/>
    <mergeCell ref="G465:G467"/>
    <mergeCell ref="H465:H467"/>
    <mergeCell ref="H482:H486"/>
    <mergeCell ref="G482:G491"/>
    <mergeCell ref="H487:H491"/>
    <mergeCell ref="H449:H452"/>
    <mergeCell ref="K449:K452"/>
    <mergeCell ref="G453:G456"/>
    <mergeCell ref="H453:H456"/>
    <mergeCell ref="K453:K456"/>
    <mergeCell ref="G457:G464"/>
    <mergeCell ref="H457:H458"/>
    <mergeCell ref="K457:K458"/>
    <mergeCell ref="H459:H461"/>
    <mergeCell ref="K459:K461"/>
    <mergeCell ref="I445:I476"/>
    <mergeCell ref="G449:G452"/>
    <mergeCell ref="G473:G476"/>
    <mergeCell ref="H473:H476"/>
    <mergeCell ref="K473:K476"/>
    <mergeCell ref="K462:K46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B374:B382"/>
    <mergeCell ref="C374:C382"/>
    <mergeCell ref="D374:D382"/>
    <mergeCell ref="E374:E382"/>
    <mergeCell ref="F374:F382"/>
    <mergeCell ref="G374:G377"/>
    <mergeCell ref="L383:L392"/>
    <mergeCell ref="M383:M392"/>
    <mergeCell ref="G387:G390"/>
    <mergeCell ref="H387:H390"/>
    <mergeCell ref="K387:K390"/>
    <mergeCell ref="G391:G392"/>
    <mergeCell ref="H391:H392"/>
    <mergeCell ref="B383:B392"/>
    <mergeCell ref="C383:C392"/>
    <mergeCell ref="D383:D392"/>
    <mergeCell ref="E383:E392"/>
    <mergeCell ref="F383:F392"/>
    <mergeCell ref="G383:G386"/>
    <mergeCell ref="H383:H386"/>
    <mergeCell ref="I383:I392"/>
    <mergeCell ref="K383:K386"/>
    <mergeCell ref="H374:H377"/>
    <mergeCell ref="I374:I382"/>
    <mergeCell ref="K378:K382"/>
    <mergeCell ref="M348:M354"/>
    <mergeCell ref="G350:G352"/>
    <mergeCell ref="H350:H352"/>
    <mergeCell ref="K350:K352"/>
    <mergeCell ref="G353:G354"/>
    <mergeCell ref="H353:H354"/>
    <mergeCell ref="G372:G373"/>
    <mergeCell ref="H372:H373"/>
    <mergeCell ref="I372:I373"/>
    <mergeCell ref="K372:K373"/>
    <mergeCell ref="L372:L373"/>
    <mergeCell ref="M372:M373"/>
    <mergeCell ref="L367:L371"/>
    <mergeCell ref="M367:M371"/>
    <mergeCell ref="G369:G371"/>
    <mergeCell ref="H369:H371"/>
    <mergeCell ref="K369:K371"/>
    <mergeCell ref="G367:G368"/>
    <mergeCell ref="H367:H368"/>
    <mergeCell ref="I367:I371"/>
    <mergeCell ref="K367:K368"/>
    <mergeCell ref="B372:B373"/>
    <mergeCell ref="C372:C373"/>
    <mergeCell ref="D372:D373"/>
    <mergeCell ref="E372:E373"/>
    <mergeCell ref="F372:F373"/>
    <mergeCell ref="B367:B371"/>
    <mergeCell ref="C367:C371"/>
    <mergeCell ref="D367:D371"/>
    <mergeCell ref="E367:E371"/>
    <mergeCell ref="F367:F371"/>
    <mergeCell ref="B348:B354"/>
    <mergeCell ref="C348:C354"/>
    <mergeCell ref="D348:D354"/>
    <mergeCell ref="E348:E354"/>
    <mergeCell ref="F348:F354"/>
    <mergeCell ref="G348:G349"/>
    <mergeCell ref="H365:H366"/>
    <mergeCell ref="I365:I366"/>
    <mergeCell ref="J365:J366"/>
    <mergeCell ref="B365:B366"/>
    <mergeCell ref="C365:C366"/>
    <mergeCell ref="D365:D366"/>
    <mergeCell ref="E365:E366"/>
    <mergeCell ref="F365:F366"/>
    <mergeCell ref="G365:G366"/>
    <mergeCell ref="H348:H349"/>
    <mergeCell ref="I348:I354"/>
    <mergeCell ref="B340:B347"/>
    <mergeCell ref="C340:C347"/>
    <mergeCell ref="D340:D347"/>
    <mergeCell ref="E340:E347"/>
    <mergeCell ref="F340:F347"/>
    <mergeCell ref="G340:G341"/>
    <mergeCell ref="H340:H341"/>
    <mergeCell ref="B283:B288"/>
    <mergeCell ref="C283:C288"/>
    <mergeCell ref="D283:D288"/>
    <mergeCell ref="E283:E288"/>
    <mergeCell ref="F283:F288"/>
    <mergeCell ref="G305:G306"/>
    <mergeCell ref="G309:G316"/>
    <mergeCell ref="H309:H312"/>
    <mergeCell ref="B271:B282"/>
    <mergeCell ref="C271:C282"/>
    <mergeCell ref="D271:D282"/>
    <mergeCell ref="E271:E282"/>
    <mergeCell ref="F271:F282"/>
    <mergeCell ref="B305:B306"/>
    <mergeCell ref="C305:C306"/>
    <mergeCell ref="D305:D306"/>
    <mergeCell ref="E305:E306"/>
    <mergeCell ref="F305:F306"/>
    <mergeCell ref="B248:B270"/>
    <mergeCell ref="C248:C270"/>
    <mergeCell ref="D248:D270"/>
    <mergeCell ref="E248:E270"/>
    <mergeCell ref="F248:F270"/>
    <mergeCell ref="I248:I270"/>
    <mergeCell ref="B246:B247"/>
    <mergeCell ref="C246:C247"/>
    <mergeCell ref="H163:H164"/>
    <mergeCell ref="I163:I164"/>
    <mergeCell ref="B165:B192"/>
    <mergeCell ref="C165:C192"/>
    <mergeCell ref="D165:D192"/>
    <mergeCell ref="E165:E192"/>
    <mergeCell ref="F165:F192"/>
    <mergeCell ref="I165:I192"/>
    <mergeCell ref="B163:B164"/>
    <mergeCell ref="C163:C164"/>
    <mergeCell ref="D163:D164"/>
    <mergeCell ref="E163:E164"/>
    <mergeCell ref="F163:F164"/>
    <mergeCell ref="G163:G164"/>
    <mergeCell ref="H182:H185"/>
    <mergeCell ref="G186:G190"/>
    <mergeCell ref="G104:G105"/>
    <mergeCell ref="B106:I106"/>
    <mergeCell ref="L106:M106"/>
    <mergeCell ref="B95:B105"/>
    <mergeCell ref="C95:C105"/>
    <mergeCell ref="D95:D105"/>
    <mergeCell ref="E95:E105"/>
    <mergeCell ref="F95:F105"/>
    <mergeCell ref="I95:I105"/>
    <mergeCell ref="J74:J94"/>
    <mergeCell ref="L74:L94"/>
    <mergeCell ref="M74:M94"/>
    <mergeCell ref="G80:G82"/>
    <mergeCell ref="G84:G88"/>
    <mergeCell ref="G89:G91"/>
    <mergeCell ref="H72:H73"/>
    <mergeCell ref="I72:I73"/>
    <mergeCell ref="J72:J73"/>
    <mergeCell ref="K72:M72"/>
    <mergeCell ref="B74:B94"/>
    <mergeCell ref="C74:C94"/>
    <mergeCell ref="D74:D94"/>
    <mergeCell ref="E74:E94"/>
    <mergeCell ref="F74:F94"/>
    <mergeCell ref="I74:I94"/>
    <mergeCell ref="B72:B73"/>
    <mergeCell ref="C72:C73"/>
    <mergeCell ref="D72:D73"/>
    <mergeCell ref="E72:E73"/>
    <mergeCell ref="F72:F73"/>
    <mergeCell ref="G72:G73"/>
    <mergeCell ref="I30:I43"/>
    <mergeCell ref="J30:J43"/>
    <mergeCell ref="L30:L43"/>
    <mergeCell ref="M30:M43"/>
    <mergeCell ref="G36:G38"/>
    <mergeCell ref="G40:G41"/>
    <mergeCell ref="J20:J29"/>
    <mergeCell ref="L20:L29"/>
    <mergeCell ref="M20:M29"/>
    <mergeCell ref="G24:G25"/>
    <mergeCell ref="G26:G27"/>
    <mergeCell ref="I20:I29"/>
    <mergeCell ref="B30:B43"/>
    <mergeCell ref="C30:C43"/>
    <mergeCell ref="D30:D43"/>
    <mergeCell ref="E30:E43"/>
    <mergeCell ref="F30:F43"/>
    <mergeCell ref="B20:B29"/>
    <mergeCell ref="C20:C29"/>
    <mergeCell ref="D20:D29"/>
    <mergeCell ref="E20:E29"/>
    <mergeCell ref="F20:F29"/>
    <mergeCell ref="I10:I19"/>
    <mergeCell ref="J10:J19"/>
    <mergeCell ref="L10:L19"/>
    <mergeCell ref="M10:M19"/>
    <mergeCell ref="G12:G13"/>
    <mergeCell ref="G15:G16"/>
    <mergeCell ref="G7:G8"/>
    <mergeCell ref="B10:B19"/>
    <mergeCell ref="C10:C19"/>
    <mergeCell ref="D10:D19"/>
    <mergeCell ref="E10:E19"/>
    <mergeCell ref="F10:F19"/>
    <mergeCell ref="K4:M4"/>
    <mergeCell ref="B6:B9"/>
    <mergeCell ref="C6:C9"/>
    <mergeCell ref="D6:D9"/>
    <mergeCell ref="E6:E9"/>
    <mergeCell ref="F6:F9"/>
    <mergeCell ref="I6:I9"/>
    <mergeCell ref="J6:J9"/>
    <mergeCell ref="L6:L9"/>
    <mergeCell ref="M6:M9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82:K486"/>
    <mergeCell ref="K487:K491"/>
    <mergeCell ref="H468:H472"/>
    <mergeCell ref="G468:G472"/>
    <mergeCell ref="K468:K472"/>
    <mergeCell ref="K187:K190"/>
    <mergeCell ref="H305:H306"/>
    <mergeCell ref="I305:I306"/>
    <mergeCell ref="J305:J306"/>
    <mergeCell ref="K305:M305"/>
    <mergeCell ref="G285:G288"/>
    <mergeCell ref="H285:H288"/>
    <mergeCell ref="K285:K288"/>
    <mergeCell ref="L271:L282"/>
    <mergeCell ref="M271:M282"/>
    <mergeCell ref="I271:I282"/>
    <mergeCell ref="G275:G279"/>
    <mergeCell ref="H275:H279"/>
    <mergeCell ref="K275:K279"/>
    <mergeCell ref="K348:K349"/>
    <mergeCell ref="L348:L354"/>
    <mergeCell ref="K374:K377"/>
    <mergeCell ref="G378:G382"/>
    <mergeCell ref="H378:H382"/>
  </mergeCells>
  <pageMargins left="0.7" right="0.7" top="0.75" bottom="0.75" header="0.3" footer="0.3"/>
  <pageSetup paperSize="9" scale="4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3"/>
  <sheetViews>
    <sheetView workbookViewId="0">
      <selection activeCell="B3" sqref="B3:E4"/>
    </sheetView>
  </sheetViews>
  <sheetFormatPr defaultRowHeight="15" x14ac:dyDescent="0.25"/>
  <cols>
    <col min="3" max="3" width="54.5703125" customWidth="1"/>
    <col min="4" max="4" width="20.42578125" bestFit="1" customWidth="1"/>
    <col min="5" max="5" width="18.7109375" customWidth="1"/>
  </cols>
  <sheetData>
    <row r="3" spans="2:5" x14ac:dyDescent="0.25">
      <c r="B3" s="414" t="s">
        <v>335</v>
      </c>
      <c r="C3" s="414"/>
      <c r="D3" s="414"/>
      <c r="E3" s="414"/>
    </row>
    <row r="4" spans="2:5" x14ac:dyDescent="0.25">
      <c r="B4" s="414"/>
      <c r="C4" s="414"/>
      <c r="D4" s="414"/>
      <c r="E4" s="414"/>
    </row>
    <row r="5" spans="2:5" x14ac:dyDescent="0.25">
      <c r="B5" s="198"/>
      <c r="C5" s="198"/>
      <c r="D5" s="198"/>
      <c r="E5" s="198"/>
    </row>
    <row r="6" spans="2:5" ht="15.75" thickBot="1" x14ac:dyDescent="0.3"/>
    <row r="7" spans="2:5" ht="26.25" thickBot="1" x14ac:dyDescent="0.3">
      <c r="B7" s="200"/>
      <c r="C7" s="197" t="s">
        <v>30</v>
      </c>
      <c r="D7" s="196" t="s">
        <v>28</v>
      </c>
    </row>
    <row r="8" spans="2:5" ht="15.75" thickBot="1" x14ac:dyDescent="0.3">
      <c r="B8" s="201"/>
      <c r="C8" s="12" t="s">
        <v>64</v>
      </c>
      <c r="D8" s="202">
        <v>0</v>
      </c>
    </row>
    <row r="9" spans="2:5" ht="15.75" thickBot="1" x14ac:dyDescent="0.3">
      <c r="B9" s="201"/>
      <c r="C9" s="12" t="s">
        <v>65</v>
      </c>
      <c r="D9" s="10">
        <v>0</v>
      </c>
    </row>
    <row r="10" spans="2:5" ht="15.75" thickBot="1" x14ac:dyDescent="0.3">
      <c r="B10" s="201"/>
      <c r="C10" s="12" t="s">
        <v>66</v>
      </c>
      <c r="D10" s="10">
        <v>0</v>
      </c>
    </row>
    <row r="11" spans="2:5" ht="15.75" thickBot="1" x14ac:dyDescent="0.3">
      <c r="B11" s="201"/>
      <c r="C11" s="11" t="s">
        <v>67</v>
      </c>
      <c r="D11" s="10">
        <v>0</v>
      </c>
    </row>
    <row r="12" spans="2:5" ht="15.75" thickBot="1" x14ac:dyDescent="0.3">
      <c r="B12" s="201"/>
      <c r="C12" s="11" t="s">
        <v>68</v>
      </c>
      <c r="D12" s="10">
        <v>0</v>
      </c>
    </row>
    <row r="13" spans="2:5" ht="15.75" thickBot="1" x14ac:dyDescent="0.3">
      <c r="B13" s="201"/>
      <c r="C13" s="11" t="s">
        <v>69</v>
      </c>
      <c r="D13" s="10">
        <v>0</v>
      </c>
    </row>
    <row r="14" spans="2:5" ht="15.75" thickBot="1" x14ac:dyDescent="0.3">
      <c r="B14" s="201"/>
      <c r="C14" s="11" t="s">
        <v>70</v>
      </c>
      <c r="D14" s="10">
        <v>0</v>
      </c>
    </row>
    <row r="15" spans="2:5" ht="15.75" thickBot="1" x14ac:dyDescent="0.3">
      <c r="B15" s="201"/>
      <c r="C15" s="11" t="s">
        <v>71</v>
      </c>
      <c r="D15" s="10">
        <v>0</v>
      </c>
    </row>
    <row r="16" spans="2:5" ht="15.75" thickBot="1" x14ac:dyDescent="0.3">
      <c r="B16" s="201"/>
      <c r="C16" s="11" t="s">
        <v>72</v>
      </c>
      <c r="D16" s="10">
        <v>0</v>
      </c>
    </row>
    <row r="17" spans="2:4" ht="15.75" thickBot="1" x14ac:dyDescent="0.3">
      <c r="B17" s="201"/>
      <c r="C17" s="11" t="s">
        <v>73</v>
      </c>
      <c r="D17" s="10">
        <v>81928.175528842534</v>
      </c>
    </row>
    <row r="18" spans="2:4" ht="15.75" thickBot="1" x14ac:dyDescent="0.3">
      <c r="B18" s="201"/>
      <c r="C18" s="11" t="s">
        <v>74</v>
      </c>
      <c r="D18" s="10">
        <v>26107.142049754031</v>
      </c>
    </row>
    <row r="19" spans="2:4" ht="15.75" thickBot="1" x14ac:dyDescent="0.3">
      <c r="B19" s="201"/>
      <c r="C19" s="11" t="s">
        <v>75</v>
      </c>
      <c r="D19" s="10">
        <v>114223.7567828631</v>
      </c>
    </row>
    <row r="20" spans="2:4" ht="15.75" thickBot="1" x14ac:dyDescent="0.3">
      <c r="B20" s="201"/>
      <c r="C20" s="11" t="s">
        <v>76</v>
      </c>
      <c r="D20" s="10">
        <v>96404.533487295776</v>
      </c>
    </row>
    <row r="21" spans="2:4" ht="15.75" thickBot="1" x14ac:dyDescent="0.3">
      <c r="B21" s="201"/>
      <c r="C21" s="11" t="s">
        <v>77</v>
      </c>
      <c r="D21" s="10">
        <v>182647.32583396902</v>
      </c>
    </row>
    <row r="22" spans="2:4" ht="15.75" thickBot="1" x14ac:dyDescent="0.3">
      <c r="B22" s="201"/>
      <c r="C22" s="11" t="s">
        <v>176</v>
      </c>
      <c r="D22" s="10">
        <v>306700.78600000002</v>
      </c>
    </row>
    <row r="23" spans="2:4" ht="15.75" thickBot="1" x14ac:dyDescent="0.3">
      <c r="B23" s="201"/>
      <c r="C23" s="12" t="s">
        <v>78</v>
      </c>
      <c r="D23" s="10">
        <v>12504.1358</v>
      </c>
    </row>
    <row r="24" spans="2:4" ht="15.75" thickBot="1" x14ac:dyDescent="0.3">
      <c r="B24" s="201"/>
      <c r="C24" s="12" t="s">
        <v>79</v>
      </c>
      <c r="D24" s="10">
        <v>120647.89151031364</v>
      </c>
    </row>
    <row r="25" spans="2:4" ht="15.75" thickBot="1" x14ac:dyDescent="0.3">
      <c r="B25" s="201"/>
      <c r="C25" s="12" t="s">
        <v>80</v>
      </c>
      <c r="D25" s="10">
        <v>49792.526311510344</v>
      </c>
    </row>
    <row r="26" spans="2:4" ht="15.75" thickBot="1" x14ac:dyDescent="0.3">
      <c r="C26" s="12" t="s">
        <v>81</v>
      </c>
      <c r="D26" s="10">
        <v>0</v>
      </c>
    </row>
    <row r="27" spans="2:4" ht="15.75" thickBot="1" x14ac:dyDescent="0.3">
      <c r="C27" s="12" t="s">
        <v>82</v>
      </c>
      <c r="D27" s="10">
        <v>1125228.8999999999</v>
      </c>
    </row>
    <row r="28" spans="2:4" ht="15.75" thickBot="1" x14ac:dyDescent="0.3">
      <c r="C28" s="12" t="s">
        <v>83</v>
      </c>
      <c r="D28" s="10">
        <v>928367.05498247896</v>
      </c>
    </row>
    <row r="29" spans="2:4" ht="15.75" thickBot="1" x14ac:dyDescent="0.3">
      <c r="C29" s="12" t="s">
        <v>84</v>
      </c>
      <c r="D29" s="10">
        <v>1930.7425654066533</v>
      </c>
    </row>
    <row r="30" spans="2:4" ht="15.75" thickBot="1" x14ac:dyDescent="0.3">
      <c r="C30" s="12" t="s">
        <v>85</v>
      </c>
      <c r="D30" s="10">
        <v>31899.991117572223</v>
      </c>
    </row>
    <row r="31" spans="2:4" ht="15.75" thickBot="1" x14ac:dyDescent="0.3">
      <c r="C31" s="12" t="s">
        <v>86</v>
      </c>
      <c r="D31" s="10">
        <v>6073.4612097745539</v>
      </c>
    </row>
    <row r="32" spans="2:4" ht="15.75" thickBot="1" x14ac:dyDescent="0.3">
      <c r="C32" s="12" t="s">
        <v>87</v>
      </c>
      <c r="D32" s="10">
        <v>2146.5191814550599</v>
      </c>
    </row>
    <row r="33" spans="3:4" ht="15.75" thickBot="1" x14ac:dyDescent="0.3">
      <c r="C33" s="197" t="s">
        <v>29</v>
      </c>
      <c r="D33" s="203">
        <f>SUM(D8:D32)</f>
        <v>3086602.9423612356</v>
      </c>
    </row>
  </sheetData>
  <mergeCells count="1">
    <mergeCell ref="B3:E4"/>
  </mergeCells>
  <pageMargins left="0.7" right="0.7" top="0.75" bottom="0.75" header="0.3" footer="0.3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73"/>
  <sheetViews>
    <sheetView topLeftCell="A22" workbookViewId="0">
      <selection activeCell="P12" sqref="P12"/>
    </sheetView>
  </sheetViews>
  <sheetFormatPr defaultRowHeight="15" x14ac:dyDescent="0.25"/>
  <cols>
    <col min="2" max="2" width="14.42578125" customWidth="1"/>
    <col min="3" max="3" width="34.85546875" customWidth="1"/>
    <col min="8" max="8" width="11.7109375" customWidth="1"/>
    <col min="9" max="9" width="12" customWidth="1"/>
    <col min="10" max="10" width="13.42578125" customWidth="1"/>
  </cols>
  <sheetData>
    <row r="2" spans="2:10" ht="27.75" customHeight="1" x14ac:dyDescent="0.25">
      <c r="B2" s="514" t="s">
        <v>55</v>
      </c>
      <c r="C2" s="514"/>
      <c r="D2" s="514"/>
      <c r="E2" s="514"/>
      <c r="F2" s="514"/>
      <c r="G2" s="514"/>
      <c r="H2" s="514"/>
      <c r="I2" s="514"/>
      <c r="J2" s="514"/>
    </row>
    <row r="3" spans="2:10" ht="15.75" thickBot="1" x14ac:dyDescent="0.3">
      <c r="J3" s="41"/>
    </row>
    <row r="4" spans="2:10" ht="77.25" thickBot="1" x14ac:dyDescent="0.3">
      <c r="B4" s="37" t="s">
        <v>16</v>
      </c>
      <c r="C4" s="37" t="s">
        <v>42</v>
      </c>
      <c r="D4" s="210" t="s">
        <v>43</v>
      </c>
      <c r="E4" s="210" t="s">
        <v>44</v>
      </c>
      <c r="F4" s="210" t="s">
        <v>45</v>
      </c>
      <c r="G4" s="37" t="s">
        <v>46</v>
      </c>
      <c r="H4" s="37" t="s">
        <v>47</v>
      </c>
      <c r="I4" s="196" t="s">
        <v>48</v>
      </c>
      <c r="J4" s="196" t="s">
        <v>331</v>
      </c>
    </row>
    <row r="5" spans="2:10" ht="25.5" x14ac:dyDescent="0.25">
      <c r="B5" s="346" t="s">
        <v>181</v>
      </c>
      <c r="C5" s="14" t="s">
        <v>52</v>
      </c>
      <c r="D5" s="297">
        <v>7.1532079999999993</v>
      </c>
      <c r="E5" s="343">
        <v>0</v>
      </c>
      <c r="F5" s="215">
        <v>2.6324860000000001</v>
      </c>
      <c r="G5" s="215">
        <v>2.6324860000000001</v>
      </c>
      <c r="H5" s="432">
        <v>0</v>
      </c>
      <c r="I5" s="216">
        <v>248</v>
      </c>
      <c r="J5" s="216">
        <v>13057.130560000001</v>
      </c>
    </row>
    <row r="6" spans="2:10" ht="25.5" x14ac:dyDescent="0.25">
      <c r="B6" s="347"/>
      <c r="C6" s="204" t="s">
        <v>159</v>
      </c>
      <c r="D6" s="319"/>
      <c r="E6" s="354"/>
      <c r="F6" s="221">
        <v>3.6790999999999997E-2</v>
      </c>
      <c r="G6" s="221">
        <v>3.6790999999999997E-2</v>
      </c>
      <c r="H6" s="430"/>
      <c r="I6" s="222">
        <v>217</v>
      </c>
      <c r="J6" s="222">
        <v>159.67294000000001</v>
      </c>
    </row>
    <row r="7" spans="2:10" ht="39" thickBot="1" x14ac:dyDescent="0.3">
      <c r="B7" s="348"/>
      <c r="C7" s="16" t="s">
        <v>50</v>
      </c>
      <c r="D7" s="299"/>
      <c r="E7" s="345"/>
      <c r="F7" s="217">
        <v>4.4839310000000001</v>
      </c>
      <c r="G7" s="217">
        <v>4.4839310000000001</v>
      </c>
      <c r="H7" s="433"/>
      <c r="I7" s="121">
        <v>155</v>
      </c>
      <c r="J7" s="121">
        <v>13900.186099999999</v>
      </c>
    </row>
    <row r="8" spans="2:10" x14ac:dyDescent="0.25">
      <c r="B8" s="346" t="s">
        <v>183</v>
      </c>
      <c r="C8" s="309" t="s">
        <v>158</v>
      </c>
      <c r="D8" s="297">
        <v>16.825125</v>
      </c>
      <c r="E8" s="418">
        <v>1.4651530000000001</v>
      </c>
      <c r="F8" s="420">
        <v>0.96835799999999994</v>
      </c>
      <c r="G8" s="420">
        <v>2.4335109999999998</v>
      </c>
      <c r="H8" s="420">
        <v>1.020097</v>
      </c>
      <c r="I8" s="237">
        <v>112</v>
      </c>
      <c r="J8" s="444">
        <v>5807.16104</v>
      </c>
    </row>
    <row r="9" spans="2:10" x14ac:dyDescent="0.25">
      <c r="B9" s="347"/>
      <c r="C9" s="322"/>
      <c r="D9" s="325"/>
      <c r="E9" s="441"/>
      <c r="F9" s="442"/>
      <c r="G9" s="442"/>
      <c r="H9" s="442"/>
      <c r="I9" s="238">
        <v>124</v>
      </c>
      <c r="J9" s="443"/>
    </row>
    <row r="10" spans="2:10" x14ac:dyDescent="0.25">
      <c r="B10" s="347"/>
      <c r="C10" s="326"/>
      <c r="D10" s="325"/>
      <c r="E10" s="448"/>
      <c r="F10" s="446"/>
      <c r="G10" s="446"/>
      <c r="H10" s="446"/>
      <c r="I10" s="238">
        <v>136</v>
      </c>
      <c r="J10" s="445"/>
    </row>
    <row r="11" spans="2:10" ht="24.95" customHeight="1" x14ac:dyDescent="0.25">
      <c r="B11" s="347"/>
      <c r="C11" s="15" t="s">
        <v>52</v>
      </c>
      <c r="D11" s="298"/>
      <c r="E11" s="240">
        <v>0</v>
      </c>
      <c r="F11" s="240">
        <v>7.2885989999999996</v>
      </c>
      <c r="G11" s="241">
        <v>7.2885989999999996</v>
      </c>
      <c r="H11" s="241">
        <v>0</v>
      </c>
      <c r="I11" s="242">
        <v>248</v>
      </c>
      <c r="J11" s="242">
        <v>36151.45104</v>
      </c>
    </row>
    <row r="12" spans="2:10" ht="25.5" x14ac:dyDescent="0.25">
      <c r="B12" s="347"/>
      <c r="C12" s="86" t="s">
        <v>159</v>
      </c>
      <c r="D12" s="329"/>
      <c r="E12" s="243">
        <v>0</v>
      </c>
      <c r="F12" s="243">
        <v>0.46591299999999997</v>
      </c>
      <c r="G12" s="244">
        <v>0.46591299999999997</v>
      </c>
      <c r="H12" s="244">
        <v>0</v>
      </c>
      <c r="I12" s="245">
        <v>217</v>
      </c>
      <c r="J12" s="245">
        <v>2022.06242</v>
      </c>
    </row>
    <row r="13" spans="2:10" x14ac:dyDescent="0.25">
      <c r="B13" s="347"/>
      <c r="C13" s="330" t="s">
        <v>49</v>
      </c>
      <c r="D13" s="329"/>
      <c r="E13" s="447">
        <v>0.45540900000000001</v>
      </c>
      <c r="F13" s="447">
        <v>0.99983100000000003</v>
      </c>
      <c r="G13" s="449">
        <v>1.4552400000000001</v>
      </c>
      <c r="H13" s="449">
        <v>0</v>
      </c>
      <c r="I13" s="245">
        <v>112</v>
      </c>
      <c r="J13" s="450">
        <v>3499.69704</v>
      </c>
    </row>
    <row r="14" spans="2:10" x14ac:dyDescent="0.25">
      <c r="B14" s="347"/>
      <c r="C14" s="326"/>
      <c r="D14" s="329"/>
      <c r="E14" s="448"/>
      <c r="F14" s="448"/>
      <c r="G14" s="446"/>
      <c r="H14" s="446"/>
      <c r="I14" s="245">
        <v>124</v>
      </c>
      <c r="J14" s="445"/>
    </row>
    <row r="15" spans="2:10" ht="39" thickBot="1" x14ac:dyDescent="0.3">
      <c r="B15" s="347"/>
      <c r="C15" s="86" t="s">
        <v>50</v>
      </c>
      <c r="D15" s="329"/>
      <c r="E15" s="243">
        <v>0</v>
      </c>
      <c r="F15" s="243">
        <v>5.1818619999999997</v>
      </c>
      <c r="G15" s="244">
        <v>5.1818619999999997</v>
      </c>
      <c r="H15" s="244">
        <v>0</v>
      </c>
      <c r="I15" s="245">
        <v>155</v>
      </c>
      <c r="J15" s="245">
        <v>16063.772199999999</v>
      </c>
    </row>
    <row r="16" spans="2:10" x14ac:dyDescent="0.25">
      <c r="B16" s="346" t="s">
        <v>184</v>
      </c>
      <c r="C16" s="300" t="s">
        <v>158</v>
      </c>
      <c r="D16" s="297">
        <v>23.216391000000002</v>
      </c>
      <c r="E16" s="343">
        <v>0.68595099999999998</v>
      </c>
      <c r="F16" s="432">
        <v>0.46866099999999999</v>
      </c>
      <c r="G16" s="432">
        <v>0.46866099999999999</v>
      </c>
      <c r="H16" s="432">
        <v>1.0031239999999999</v>
      </c>
      <c r="I16" s="216">
        <v>112</v>
      </c>
      <c r="J16" s="434">
        <v>2814.9541599999998</v>
      </c>
    </row>
    <row r="17" spans="2:10" x14ac:dyDescent="0.25">
      <c r="B17" s="347"/>
      <c r="C17" s="301"/>
      <c r="D17" s="298"/>
      <c r="E17" s="344"/>
      <c r="F17" s="439"/>
      <c r="G17" s="439"/>
      <c r="H17" s="439"/>
      <c r="I17" s="220">
        <v>124</v>
      </c>
      <c r="J17" s="440"/>
    </row>
    <row r="18" spans="2:10" x14ac:dyDescent="0.25">
      <c r="B18" s="347"/>
      <c r="C18" s="301"/>
      <c r="D18" s="298"/>
      <c r="E18" s="344"/>
      <c r="F18" s="439"/>
      <c r="G18" s="439"/>
      <c r="H18" s="439"/>
      <c r="I18" s="220">
        <v>136</v>
      </c>
      <c r="J18" s="440"/>
    </row>
    <row r="19" spans="2:10" ht="25.5" x14ac:dyDescent="0.25">
      <c r="B19" s="347"/>
      <c r="C19" s="15" t="s">
        <v>52</v>
      </c>
      <c r="D19" s="298"/>
      <c r="E19" s="211">
        <v>0</v>
      </c>
      <c r="F19" s="219">
        <v>14.676967000000001</v>
      </c>
      <c r="G19" s="219">
        <v>14.676967000000001</v>
      </c>
      <c r="H19" s="219">
        <v>0</v>
      </c>
      <c r="I19" s="220">
        <v>248</v>
      </c>
      <c r="J19" s="220">
        <v>72797.756319999986</v>
      </c>
    </row>
    <row r="20" spans="2:10" ht="25.5" x14ac:dyDescent="0.25">
      <c r="B20" s="347"/>
      <c r="C20" s="15" t="s">
        <v>159</v>
      </c>
      <c r="D20" s="298"/>
      <c r="E20" s="211">
        <v>0</v>
      </c>
      <c r="F20" s="219">
        <v>0.37295499999999998</v>
      </c>
      <c r="G20" s="219">
        <v>0.37295499999999998</v>
      </c>
      <c r="H20" s="219">
        <v>0</v>
      </c>
      <c r="I20" s="220">
        <v>217</v>
      </c>
      <c r="J20" s="220">
        <v>1618.6247000000001</v>
      </c>
    </row>
    <row r="21" spans="2:10" x14ac:dyDescent="0.25">
      <c r="B21" s="347"/>
      <c r="C21" s="15" t="s">
        <v>49</v>
      </c>
      <c r="D21" s="298"/>
      <c r="E21" s="211">
        <v>0</v>
      </c>
      <c r="F21" s="219">
        <v>0.20710600000000001</v>
      </c>
      <c r="G21" s="219">
        <v>0.20710600000000001</v>
      </c>
      <c r="H21" s="219">
        <v>0</v>
      </c>
      <c r="I21" s="220">
        <v>124</v>
      </c>
      <c r="J21" s="220">
        <v>513.62288000000001</v>
      </c>
    </row>
    <row r="22" spans="2:10" x14ac:dyDescent="0.25">
      <c r="B22" s="347"/>
      <c r="C22" s="330" t="s">
        <v>50</v>
      </c>
      <c r="D22" s="298"/>
      <c r="E22" s="352">
        <v>0.37742700000000001</v>
      </c>
      <c r="F22" s="460">
        <v>4.8389890000000007</v>
      </c>
      <c r="G22" s="460">
        <v>5.2164160000000006</v>
      </c>
      <c r="H22" s="460">
        <v>0</v>
      </c>
      <c r="I22" s="220">
        <v>140</v>
      </c>
      <c r="J22" s="462">
        <v>16057.661500000002</v>
      </c>
    </row>
    <row r="23" spans="2:10" x14ac:dyDescent="0.25">
      <c r="B23" s="347"/>
      <c r="C23" s="326"/>
      <c r="D23" s="329"/>
      <c r="E23" s="459"/>
      <c r="F23" s="461"/>
      <c r="G23" s="461"/>
      <c r="H23" s="461"/>
      <c r="I23" s="235">
        <v>155</v>
      </c>
      <c r="J23" s="463"/>
    </row>
    <row r="24" spans="2:10" ht="26.25" thickBot="1" x14ac:dyDescent="0.3">
      <c r="B24" s="347"/>
      <c r="C24" s="86" t="s">
        <v>157</v>
      </c>
      <c r="D24" s="329"/>
      <c r="E24" s="212">
        <v>0</v>
      </c>
      <c r="F24" s="234">
        <v>1.5883350000000001</v>
      </c>
      <c r="G24" s="234">
        <v>1.5883350000000001</v>
      </c>
      <c r="H24" s="234">
        <v>0</v>
      </c>
      <c r="I24" s="235">
        <v>155</v>
      </c>
      <c r="J24" s="235">
        <v>4923.8384999999998</v>
      </c>
    </row>
    <row r="25" spans="2:10" x14ac:dyDescent="0.25">
      <c r="B25" s="346" t="s">
        <v>185</v>
      </c>
      <c r="C25" s="426" t="s">
        <v>158</v>
      </c>
      <c r="D25" s="297">
        <v>51.497218000000004</v>
      </c>
      <c r="E25" s="343">
        <v>9.6246999999999999E-2</v>
      </c>
      <c r="F25" s="432">
        <v>1.208264</v>
      </c>
      <c r="G25" s="432">
        <v>1.304511</v>
      </c>
      <c r="H25" s="432">
        <v>0.13095500000000002</v>
      </c>
      <c r="I25" s="216">
        <v>112</v>
      </c>
      <c r="J25" s="434">
        <v>3220.4474399999999</v>
      </c>
    </row>
    <row r="26" spans="2:10" x14ac:dyDescent="0.25">
      <c r="B26" s="347"/>
      <c r="C26" s="427"/>
      <c r="D26" s="298"/>
      <c r="E26" s="344"/>
      <c r="F26" s="439"/>
      <c r="G26" s="439"/>
      <c r="H26" s="439"/>
      <c r="I26" s="220">
        <v>124</v>
      </c>
      <c r="J26" s="440"/>
    </row>
    <row r="27" spans="2:10" x14ac:dyDescent="0.25">
      <c r="B27" s="347"/>
      <c r="C27" s="457"/>
      <c r="D27" s="298"/>
      <c r="E27" s="344"/>
      <c r="F27" s="439"/>
      <c r="G27" s="439"/>
      <c r="H27" s="439"/>
      <c r="I27" s="220">
        <v>136</v>
      </c>
      <c r="J27" s="440"/>
    </row>
    <row r="28" spans="2:10" x14ac:dyDescent="0.25">
      <c r="B28" s="347"/>
      <c r="C28" s="86" t="s">
        <v>53</v>
      </c>
      <c r="D28" s="329"/>
      <c r="E28" s="211">
        <v>0</v>
      </c>
      <c r="F28" s="219">
        <v>1.6329580000000001</v>
      </c>
      <c r="G28" s="219">
        <v>1.6329580000000001</v>
      </c>
      <c r="H28" s="219">
        <v>0</v>
      </c>
      <c r="I28" s="220">
        <v>124</v>
      </c>
      <c r="J28" s="220">
        <v>4049.7358399999994</v>
      </c>
    </row>
    <row r="29" spans="2:10" x14ac:dyDescent="0.25">
      <c r="B29" s="347"/>
      <c r="C29" s="458" t="s">
        <v>52</v>
      </c>
      <c r="D29" s="329"/>
      <c r="E29" s="344">
        <v>4.3719229999999998</v>
      </c>
      <c r="F29" s="439">
        <v>33.71031399999999</v>
      </c>
      <c r="G29" s="439">
        <v>38.082236999999992</v>
      </c>
      <c r="H29" s="439">
        <v>0</v>
      </c>
      <c r="I29" s="220">
        <v>200</v>
      </c>
      <c r="J29" s="440">
        <v>186532.11504000003</v>
      </c>
    </row>
    <row r="30" spans="2:10" x14ac:dyDescent="0.25">
      <c r="B30" s="347"/>
      <c r="C30" s="427"/>
      <c r="D30" s="329"/>
      <c r="E30" s="344"/>
      <c r="F30" s="439"/>
      <c r="G30" s="439"/>
      <c r="H30" s="439"/>
      <c r="I30" s="220">
        <v>224</v>
      </c>
      <c r="J30" s="440"/>
    </row>
    <row r="31" spans="2:10" x14ac:dyDescent="0.25">
      <c r="B31" s="347"/>
      <c r="C31" s="457"/>
      <c r="D31" s="329"/>
      <c r="E31" s="344"/>
      <c r="F31" s="439"/>
      <c r="G31" s="439"/>
      <c r="H31" s="439"/>
      <c r="I31" s="220">
        <v>248</v>
      </c>
      <c r="J31" s="440"/>
    </row>
    <row r="32" spans="2:10" ht="25.5" x14ac:dyDescent="0.25">
      <c r="B32" s="347"/>
      <c r="C32" s="86" t="s">
        <v>159</v>
      </c>
      <c r="D32" s="329"/>
      <c r="E32" s="211">
        <v>0</v>
      </c>
      <c r="F32" s="219">
        <v>4.5375900000000007</v>
      </c>
      <c r="G32" s="219">
        <v>4.5375900000000007</v>
      </c>
      <c r="H32" s="219">
        <v>0</v>
      </c>
      <c r="I32" s="220">
        <v>217</v>
      </c>
      <c r="J32" s="220">
        <v>19693.140599999999</v>
      </c>
    </row>
    <row r="33" spans="2:10" x14ac:dyDescent="0.25">
      <c r="B33" s="347"/>
      <c r="C33" s="458" t="s">
        <v>49</v>
      </c>
      <c r="D33" s="329"/>
      <c r="E33" s="344">
        <v>0.32617200000000002</v>
      </c>
      <c r="F33" s="439">
        <v>2.5145340000000007</v>
      </c>
      <c r="G33" s="439">
        <v>2.8407059999999995</v>
      </c>
      <c r="H33" s="439">
        <v>2.1548999999999999E-2</v>
      </c>
      <c r="I33" s="220">
        <v>112</v>
      </c>
      <c r="J33" s="440">
        <v>6971.8413600000013</v>
      </c>
    </row>
    <row r="34" spans="2:10" x14ac:dyDescent="0.25">
      <c r="B34" s="347"/>
      <c r="C34" s="427"/>
      <c r="D34" s="329"/>
      <c r="E34" s="344"/>
      <c r="F34" s="439"/>
      <c r="G34" s="439"/>
      <c r="H34" s="439"/>
      <c r="I34" s="220">
        <v>124</v>
      </c>
      <c r="J34" s="440"/>
    </row>
    <row r="35" spans="2:10" x14ac:dyDescent="0.25">
      <c r="B35" s="347"/>
      <c r="C35" s="457"/>
      <c r="D35" s="329"/>
      <c r="E35" s="344"/>
      <c r="F35" s="439"/>
      <c r="G35" s="439"/>
      <c r="H35" s="439"/>
      <c r="I35" s="220">
        <v>136</v>
      </c>
      <c r="J35" s="440"/>
    </row>
    <row r="36" spans="2:10" x14ac:dyDescent="0.25">
      <c r="B36" s="347"/>
      <c r="C36" s="458" t="s">
        <v>50</v>
      </c>
      <c r="D36" s="329"/>
      <c r="E36" s="344">
        <v>8.6178000000000005E-2</v>
      </c>
      <c r="F36" s="439">
        <v>2.5738539999999999</v>
      </c>
      <c r="G36" s="439">
        <v>2.6600319999999997</v>
      </c>
      <c r="H36" s="439">
        <v>0</v>
      </c>
      <c r="I36" s="220">
        <v>140</v>
      </c>
      <c r="J36" s="440">
        <v>8220.2457999999988</v>
      </c>
    </row>
    <row r="37" spans="2:10" x14ac:dyDescent="0.25">
      <c r="B37" s="347"/>
      <c r="C37" s="457"/>
      <c r="D37" s="329"/>
      <c r="E37" s="344"/>
      <c r="F37" s="439"/>
      <c r="G37" s="439"/>
      <c r="H37" s="439"/>
      <c r="I37" s="220">
        <v>155</v>
      </c>
      <c r="J37" s="440"/>
    </row>
    <row r="38" spans="2:10" ht="26.25" thickBot="1" x14ac:dyDescent="0.3">
      <c r="B38" s="347"/>
      <c r="C38" s="86" t="s">
        <v>157</v>
      </c>
      <c r="D38" s="329"/>
      <c r="E38" s="213">
        <v>0</v>
      </c>
      <c r="F38" s="218">
        <v>0.43918400000000002</v>
      </c>
      <c r="G38" s="218">
        <v>0.43918400000000002</v>
      </c>
      <c r="H38" s="218">
        <v>0</v>
      </c>
      <c r="I38" s="121">
        <v>155</v>
      </c>
      <c r="J38" s="121">
        <v>1361.4703999999999</v>
      </c>
    </row>
    <row r="39" spans="2:10" ht="26.25" thickBot="1" x14ac:dyDescent="0.3">
      <c r="B39" s="3" t="s">
        <v>188</v>
      </c>
      <c r="C39" s="4" t="s">
        <v>52</v>
      </c>
      <c r="D39" s="209">
        <v>64.907107000000011</v>
      </c>
      <c r="E39" s="6">
        <v>0</v>
      </c>
      <c r="F39" s="12">
        <v>64.907107000000011</v>
      </c>
      <c r="G39" s="12">
        <v>64.907107000000011</v>
      </c>
      <c r="H39" s="12">
        <v>0</v>
      </c>
      <c r="I39" s="114">
        <v>248</v>
      </c>
      <c r="J39" s="114">
        <v>321939.25072000001</v>
      </c>
    </row>
    <row r="40" spans="2:10" x14ac:dyDescent="0.25">
      <c r="B40" s="454" t="s">
        <v>208</v>
      </c>
      <c r="C40" s="437" t="s">
        <v>158</v>
      </c>
      <c r="D40" s="297">
        <v>110.00165799999994</v>
      </c>
      <c r="E40" s="464">
        <v>3.2913390000000007</v>
      </c>
      <c r="F40" s="422">
        <v>2.5172059999999998</v>
      </c>
      <c r="G40" s="422">
        <v>5.8085449999999996</v>
      </c>
      <c r="H40" s="422">
        <v>3.2907850000000005</v>
      </c>
      <c r="I40" s="237">
        <v>112</v>
      </c>
      <c r="J40" s="424">
        <v>13767.802</v>
      </c>
    </row>
    <row r="41" spans="2:10" x14ac:dyDescent="0.25">
      <c r="B41" s="455"/>
      <c r="C41" s="438"/>
      <c r="D41" s="298"/>
      <c r="E41" s="465"/>
      <c r="F41" s="466"/>
      <c r="G41" s="466"/>
      <c r="H41" s="466"/>
      <c r="I41" s="242">
        <v>124</v>
      </c>
      <c r="J41" s="467"/>
    </row>
    <row r="42" spans="2:10" x14ac:dyDescent="0.25">
      <c r="B42" s="455"/>
      <c r="C42" s="15" t="s">
        <v>53</v>
      </c>
      <c r="D42" s="298"/>
      <c r="E42" s="240">
        <v>0</v>
      </c>
      <c r="F42" s="241">
        <v>0.203458</v>
      </c>
      <c r="G42" s="241">
        <v>0.203458</v>
      </c>
      <c r="H42" s="241">
        <v>0</v>
      </c>
      <c r="I42" s="242">
        <v>124</v>
      </c>
      <c r="J42" s="242">
        <v>504.57584000000003</v>
      </c>
    </row>
    <row r="43" spans="2:10" ht="25.5" customHeight="1" x14ac:dyDescent="0.25">
      <c r="B43" s="455"/>
      <c r="C43" s="458" t="s">
        <v>52</v>
      </c>
      <c r="D43" s="298"/>
      <c r="E43" s="447">
        <v>25.087973000000005</v>
      </c>
      <c r="F43" s="449">
        <v>57.317943</v>
      </c>
      <c r="G43" s="449">
        <v>82.405916000000019</v>
      </c>
      <c r="H43" s="449">
        <v>0.24810299999999999</v>
      </c>
      <c r="I43" s="242">
        <v>200</v>
      </c>
      <c r="J43" s="450">
        <v>394371.32047999994</v>
      </c>
    </row>
    <row r="44" spans="2:10" x14ac:dyDescent="0.25">
      <c r="B44" s="455"/>
      <c r="C44" s="427"/>
      <c r="D44" s="298"/>
      <c r="E44" s="441"/>
      <c r="F44" s="442"/>
      <c r="G44" s="442"/>
      <c r="H44" s="442"/>
      <c r="I44" s="242">
        <v>224</v>
      </c>
      <c r="J44" s="443"/>
    </row>
    <row r="45" spans="2:10" x14ac:dyDescent="0.25">
      <c r="B45" s="455"/>
      <c r="C45" s="457"/>
      <c r="D45" s="298"/>
      <c r="E45" s="448"/>
      <c r="F45" s="446"/>
      <c r="G45" s="446"/>
      <c r="H45" s="446"/>
      <c r="I45" s="242">
        <v>248</v>
      </c>
      <c r="J45" s="445"/>
    </row>
    <row r="46" spans="2:10" x14ac:dyDescent="0.25">
      <c r="B46" s="455"/>
      <c r="C46" s="15" t="s">
        <v>332</v>
      </c>
      <c r="D46" s="298"/>
      <c r="E46" s="240">
        <v>0</v>
      </c>
      <c r="F46" s="241">
        <v>0.36474899999999999</v>
      </c>
      <c r="G46" s="241">
        <v>0.36474899999999999</v>
      </c>
      <c r="H46" s="241">
        <v>0</v>
      </c>
      <c r="I46" s="242">
        <v>186</v>
      </c>
      <c r="J46" s="242">
        <v>1356.86628</v>
      </c>
    </row>
    <row r="47" spans="2:10" ht="25.5" customHeight="1" x14ac:dyDescent="0.25">
      <c r="B47" s="455"/>
      <c r="C47" s="458" t="s">
        <v>159</v>
      </c>
      <c r="D47" s="298"/>
      <c r="E47" s="447">
        <v>8.0376000000000003E-2</v>
      </c>
      <c r="F47" s="449">
        <v>13.110912999999998</v>
      </c>
      <c r="G47" s="449">
        <v>13.191288999999999</v>
      </c>
      <c r="H47" s="449">
        <v>0</v>
      </c>
      <c r="I47" s="242">
        <v>196</v>
      </c>
      <c r="J47" s="450">
        <v>57216.43634</v>
      </c>
    </row>
    <row r="48" spans="2:10" x14ac:dyDescent="0.25">
      <c r="B48" s="455"/>
      <c r="C48" s="457"/>
      <c r="D48" s="298"/>
      <c r="E48" s="448"/>
      <c r="F48" s="446"/>
      <c r="G48" s="446"/>
      <c r="H48" s="446"/>
      <c r="I48" s="242">
        <v>217</v>
      </c>
      <c r="J48" s="445"/>
    </row>
    <row r="49" spans="2:10" ht="25.5" x14ac:dyDescent="0.25">
      <c r="B49" s="455"/>
      <c r="C49" s="15" t="s">
        <v>160</v>
      </c>
      <c r="D49" s="298"/>
      <c r="E49" s="240">
        <v>0</v>
      </c>
      <c r="F49" s="241">
        <v>0.83376700000000004</v>
      </c>
      <c r="G49" s="241">
        <v>0.83376700000000004</v>
      </c>
      <c r="H49" s="241">
        <v>0</v>
      </c>
      <c r="I49" s="242">
        <v>155</v>
      </c>
      <c r="J49" s="242">
        <v>2584.6777000000002</v>
      </c>
    </row>
    <row r="50" spans="2:10" x14ac:dyDescent="0.25">
      <c r="B50" s="455"/>
      <c r="C50" s="330" t="s">
        <v>49</v>
      </c>
      <c r="D50" s="298"/>
      <c r="E50" s="329">
        <v>0.65659599999999996</v>
      </c>
      <c r="F50" s="358">
        <v>3.0147459999999997</v>
      </c>
      <c r="G50" s="358">
        <v>3.6713419999999997</v>
      </c>
      <c r="H50" s="358">
        <v>0.29639300000000002</v>
      </c>
      <c r="I50" s="220">
        <v>112</v>
      </c>
      <c r="J50" s="408">
        <v>9018.479440000001</v>
      </c>
    </row>
    <row r="51" spans="2:10" x14ac:dyDescent="0.25">
      <c r="B51" s="455"/>
      <c r="C51" s="322"/>
      <c r="D51" s="298"/>
      <c r="E51" s="319"/>
      <c r="F51" s="350"/>
      <c r="G51" s="350"/>
      <c r="H51" s="350"/>
      <c r="I51" s="220">
        <v>136</v>
      </c>
      <c r="J51" s="393"/>
    </row>
    <row r="52" spans="2:10" x14ac:dyDescent="0.25">
      <c r="B52" s="455"/>
      <c r="C52" s="326"/>
      <c r="D52" s="298"/>
      <c r="E52" s="325"/>
      <c r="F52" s="452"/>
      <c r="G52" s="452"/>
      <c r="H52" s="452"/>
      <c r="I52" s="220">
        <v>124</v>
      </c>
      <c r="J52" s="453"/>
    </row>
    <row r="53" spans="2:10" x14ac:dyDescent="0.25">
      <c r="B53" s="455"/>
      <c r="C53" s="330" t="s">
        <v>50</v>
      </c>
      <c r="D53" s="298"/>
      <c r="E53" s="329">
        <v>0.137988</v>
      </c>
      <c r="F53" s="358">
        <v>1.4081159999999999</v>
      </c>
      <c r="G53" s="358">
        <v>1.5461040000000001</v>
      </c>
      <c r="H53" s="358">
        <v>0</v>
      </c>
      <c r="I53" s="220">
        <v>140</v>
      </c>
      <c r="J53" s="408">
        <v>4751.5259999999998</v>
      </c>
    </row>
    <row r="54" spans="2:10" x14ac:dyDescent="0.25">
      <c r="B54" s="455"/>
      <c r="C54" s="326"/>
      <c r="D54" s="298"/>
      <c r="E54" s="325"/>
      <c r="F54" s="452"/>
      <c r="G54" s="452"/>
      <c r="H54" s="452"/>
      <c r="I54" s="220">
        <v>155</v>
      </c>
      <c r="J54" s="453"/>
    </row>
    <row r="55" spans="2:10" ht="26.25" thickBot="1" x14ac:dyDescent="0.3">
      <c r="B55" s="456"/>
      <c r="C55" s="16" t="s">
        <v>157</v>
      </c>
      <c r="D55" s="299"/>
      <c r="E55" s="213">
        <v>0</v>
      </c>
      <c r="F55" s="218">
        <v>1.9764880000000002</v>
      </c>
      <c r="G55" s="218">
        <v>1.9764880000000002</v>
      </c>
      <c r="H55" s="218">
        <v>0</v>
      </c>
      <c r="I55" s="121">
        <v>155</v>
      </c>
      <c r="J55" s="121">
        <v>6127.1127999999999</v>
      </c>
    </row>
    <row r="57" spans="2:10" x14ac:dyDescent="0.25">
      <c r="D57" s="1"/>
      <c r="J57" s="13"/>
    </row>
    <row r="58" spans="2:10" x14ac:dyDescent="0.25">
      <c r="G58" s="1"/>
      <c r="J58" s="13"/>
    </row>
    <row r="61" spans="2:10" ht="15.75" thickBot="1" x14ac:dyDescent="0.3"/>
    <row r="62" spans="2:10" ht="77.25" thickBot="1" x14ac:dyDescent="0.3">
      <c r="B62" s="37" t="s">
        <v>16</v>
      </c>
      <c r="C62" s="37" t="s">
        <v>42</v>
      </c>
      <c r="D62" s="214" t="s">
        <v>43</v>
      </c>
      <c r="E62" s="214" t="s">
        <v>44</v>
      </c>
      <c r="F62" s="214" t="s">
        <v>45</v>
      </c>
      <c r="G62" s="37" t="s">
        <v>46</v>
      </c>
      <c r="H62" s="37" t="s">
        <v>47</v>
      </c>
      <c r="I62" s="196" t="s">
        <v>48</v>
      </c>
      <c r="J62" s="196" t="s">
        <v>331</v>
      </c>
    </row>
    <row r="63" spans="2:10" x14ac:dyDescent="0.25">
      <c r="B63" s="346" t="s">
        <v>209</v>
      </c>
      <c r="C63" s="205" t="s">
        <v>158</v>
      </c>
      <c r="D63" s="297">
        <v>11.916142999999998</v>
      </c>
      <c r="E63" s="207">
        <v>3.7017000000000001E-2</v>
      </c>
      <c r="F63" s="215">
        <v>0.22089599999999998</v>
      </c>
      <c r="G63" s="215">
        <v>0.257913</v>
      </c>
      <c r="H63" s="215">
        <v>3.7017000000000001E-2</v>
      </c>
      <c r="I63" s="216">
        <v>124</v>
      </c>
      <c r="J63" s="216">
        <v>639.62423999999987</v>
      </c>
    </row>
    <row r="64" spans="2:10" x14ac:dyDescent="0.25">
      <c r="B64" s="347"/>
      <c r="C64" s="206" t="s">
        <v>53</v>
      </c>
      <c r="D64" s="298"/>
      <c r="E64" s="208">
        <v>0</v>
      </c>
      <c r="F64" s="219">
        <v>9.5658639999999995</v>
      </c>
      <c r="G64" s="219">
        <v>9.5658639999999995</v>
      </c>
      <c r="H64" s="219">
        <v>0</v>
      </c>
      <c r="I64" s="220">
        <v>124</v>
      </c>
      <c r="J64" s="220">
        <v>23723.342720000004</v>
      </c>
    </row>
    <row r="65" spans="2:10" x14ac:dyDescent="0.25">
      <c r="B65" s="347"/>
      <c r="C65" s="331" t="s">
        <v>52</v>
      </c>
      <c r="D65" s="329"/>
      <c r="E65" s="329">
        <v>3.5562000000000003E-2</v>
      </c>
      <c r="F65" s="358">
        <v>0.29621700000000001</v>
      </c>
      <c r="G65" s="358">
        <v>0.33177900000000005</v>
      </c>
      <c r="H65" s="358">
        <v>0</v>
      </c>
      <c r="I65" s="257">
        <v>224</v>
      </c>
      <c r="J65" s="408">
        <v>1628.5540799999999</v>
      </c>
    </row>
    <row r="66" spans="2:10" x14ac:dyDescent="0.25">
      <c r="B66" s="347"/>
      <c r="C66" s="324"/>
      <c r="D66" s="329"/>
      <c r="E66" s="325"/>
      <c r="F66" s="452"/>
      <c r="G66" s="452"/>
      <c r="H66" s="452"/>
      <c r="I66" s="257">
        <v>248</v>
      </c>
      <c r="J66" s="453"/>
    </row>
    <row r="67" spans="2:10" ht="25.5" x14ac:dyDescent="0.25">
      <c r="B67" s="347"/>
      <c r="C67" s="225" t="s">
        <v>159</v>
      </c>
      <c r="D67" s="329"/>
      <c r="E67" s="229">
        <v>0</v>
      </c>
      <c r="F67" s="256">
        <v>0.32062700000000005</v>
      </c>
      <c r="G67" s="256">
        <v>0.32062700000000005</v>
      </c>
      <c r="H67" s="256">
        <v>0</v>
      </c>
      <c r="I67" s="257">
        <v>217</v>
      </c>
      <c r="J67" s="257">
        <v>1391.5211800000002</v>
      </c>
    </row>
    <row r="68" spans="2:10" x14ac:dyDescent="0.25">
      <c r="B68" s="347"/>
      <c r="C68" s="225" t="s">
        <v>49</v>
      </c>
      <c r="D68" s="329"/>
      <c r="E68" s="229">
        <v>0.14680599999999999</v>
      </c>
      <c r="F68" s="256">
        <v>0.25972200000000001</v>
      </c>
      <c r="G68" s="256">
        <v>0.406528</v>
      </c>
      <c r="H68" s="256">
        <v>0</v>
      </c>
      <c r="I68" s="257">
        <v>124</v>
      </c>
      <c r="J68" s="257">
        <v>972.9559999999999</v>
      </c>
    </row>
    <row r="69" spans="2:10" ht="38.25" x14ac:dyDescent="0.25">
      <c r="B69" s="347"/>
      <c r="C69" s="225" t="s">
        <v>50</v>
      </c>
      <c r="D69" s="329"/>
      <c r="E69" s="229">
        <v>0</v>
      </c>
      <c r="F69" s="256">
        <v>0.44137000000000004</v>
      </c>
      <c r="G69" s="256">
        <v>0.44137000000000004</v>
      </c>
      <c r="H69" s="256">
        <v>0</v>
      </c>
      <c r="I69" s="257">
        <v>155</v>
      </c>
      <c r="J69" s="257">
        <v>1368.2469999999998</v>
      </c>
    </row>
    <row r="70" spans="2:10" ht="26.25" thickBot="1" x14ac:dyDescent="0.3">
      <c r="B70" s="347"/>
      <c r="C70" s="225" t="s">
        <v>157</v>
      </c>
      <c r="D70" s="329"/>
      <c r="E70" s="229">
        <v>0</v>
      </c>
      <c r="F70" s="256">
        <v>0.59206200000000009</v>
      </c>
      <c r="G70" s="256">
        <v>0.59206200000000009</v>
      </c>
      <c r="H70" s="256">
        <v>0</v>
      </c>
      <c r="I70" s="257">
        <v>155</v>
      </c>
      <c r="J70" s="257">
        <v>1835.3922000000002</v>
      </c>
    </row>
    <row r="71" spans="2:10" x14ac:dyDescent="0.25">
      <c r="B71" s="346" t="s">
        <v>211</v>
      </c>
      <c r="C71" s="309" t="s">
        <v>158</v>
      </c>
      <c r="D71" s="297">
        <v>15.484159000000004</v>
      </c>
      <c r="E71" s="418">
        <v>1.091788</v>
      </c>
      <c r="F71" s="420">
        <v>0.98183799999999999</v>
      </c>
      <c r="G71" s="420">
        <v>2.073626</v>
      </c>
      <c r="H71" s="420">
        <v>0.12995399999999999</v>
      </c>
      <c r="I71" s="249">
        <v>100</v>
      </c>
      <c r="J71" s="444">
        <v>4769.0975200000003</v>
      </c>
    </row>
    <row r="72" spans="2:10" x14ac:dyDescent="0.25">
      <c r="B72" s="347"/>
      <c r="C72" s="322"/>
      <c r="D72" s="298"/>
      <c r="E72" s="441"/>
      <c r="F72" s="442"/>
      <c r="G72" s="442"/>
      <c r="H72" s="442"/>
      <c r="I72" s="250">
        <v>112</v>
      </c>
      <c r="J72" s="443"/>
    </row>
    <row r="73" spans="2:10" x14ac:dyDescent="0.25">
      <c r="B73" s="347"/>
      <c r="C73" s="322"/>
      <c r="D73" s="298"/>
      <c r="E73" s="441"/>
      <c r="F73" s="442"/>
      <c r="G73" s="442"/>
      <c r="H73" s="442"/>
      <c r="I73" s="250">
        <v>124</v>
      </c>
      <c r="J73" s="443"/>
    </row>
    <row r="74" spans="2:10" x14ac:dyDescent="0.25">
      <c r="B74" s="347"/>
      <c r="C74" s="322"/>
      <c r="D74" s="298"/>
      <c r="E74" s="448"/>
      <c r="F74" s="446"/>
      <c r="G74" s="446"/>
      <c r="H74" s="446"/>
      <c r="I74" s="250">
        <v>136</v>
      </c>
      <c r="J74" s="445"/>
    </row>
    <row r="75" spans="2:10" ht="25.5" x14ac:dyDescent="0.25">
      <c r="B75" s="347"/>
      <c r="C75" s="224" t="s">
        <v>52</v>
      </c>
      <c r="D75" s="298"/>
      <c r="E75" s="251">
        <v>0</v>
      </c>
      <c r="F75" s="252">
        <v>2.5970460000000006</v>
      </c>
      <c r="G75" s="252">
        <v>2.5970460000000006</v>
      </c>
      <c r="H75" s="252">
        <v>0</v>
      </c>
      <c r="I75" s="250">
        <v>248</v>
      </c>
      <c r="J75" s="250">
        <v>12881.348159999998</v>
      </c>
    </row>
    <row r="76" spans="2:10" ht="25.5" customHeight="1" x14ac:dyDescent="0.25">
      <c r="B76" s="347"/>
      <c r="C76" s="223" t="s">
        <v>159</v>
      </c>
      <c r="D76" s="298"/>
      <c r="E76" s="251">
        <v>0</v>
      </c>
      <c r="F76" s="252">
        <v>0.44855299999999998</v>
      </c>
      <c r="G76" s="252">
        <v>0.44855299999999998</v>
      </c>
      <c r="H76" s="252">
        <v>0</v>
      </c>
      <c r="I76" s="250">
        <v>217</v>
      </c>
      <c r="J76" s="250">
        <v>1946.72002</v>
      </c>
    </row>
    <row r="77" spans="2:10" x14ac:dyDescent="0.25">
      <c r="B77" s="347"/>
      <c r="C77" s="223" t="s">
        <v>49</v>
      </c>
      <c r="D77" s="298"/>
      <c r="E77" s="251">
        <v>0</v>
      </c>
      <c r="F77" s="252">
        <v>8.3582269999999994</v>
      </c>
      <c r="G77" s="252">
        <v>8.3582269999999994</v>
      </c>
      <c r="H77" s="252">
        <v>0</v>
      </c>
      <c r="I77" s="250">
        <v>124</v>
      </c>
      <c r="J77" s="250">
        <v>20728.402959999999</v>
      </c>
    </row>
    <row r="78" spans="2:10" ht="38.25" x14ac:dyDescent="0.25">
      <c r="B78" s="347"/>
      <c r="C78" s="225" t="s">
        <v>50</v>
      </c>
      <c r="D78" s="329"/>
      <c r="E78" s="246">
        <v>0</v>
      </c>
      <c r="F78" s="247">
        <v>0.451878</v>
      </c>
      <c r="G78" s="247">
        <v>0.451878</v>
      </c>
      <c r="H78" s="247">
        <v>0</v>
      </c>
      <c r="I78" s="248">
        <v>1400.8217999999999</v>
      </c>
      <c r="J78" s="248">
        <v>1400.8217999999999</v>
      </c>
    </row>
    <row r="79" spans="2:10" x14ac:dyDescent="0.25">
      <c r="B79" s="347"/>
      <c r="C79" s="330" t="s">
        <v>157</v>
      </c>
      <c r="D79" s="329"/>
      <c r="E79" s="447">
        <v>0.26046799999999998</v>
      </c>
      <c r="F79" s="449">
        <v>1.2943610000000001</v>
      </c>
      <c r="G79" s="449">
        <v>1.5548289999999998</v>
      </c>
      <c r="H79" s="449">
        <v>0.26046799999999998</v>
      </c>
      <c r="I79" s="248">
        <v>155</v>
      </c>
      <c r="J79" s="450">
        <v>4741.8295000000007</v>
      </c>
    </row>
    <row r="80" spans="2:10" ht="15.75" thickBot="1" x14ac:dyDescent="0.3">
      <c r="B80" s="348"/>
      <c r="C80" s="310"/>
      <c r="D80" s="299"/>
      <c r="E80" s="419"/>
      <c r="F80" s="421"/>
      <c r="G80" s="421"/>
      <c r="H80" s="421"/>
      <c r="I80" s="262">
        <v>140</v>
      </c>
      <c r="J80" s="451"/>
    </row>
    <row r="81" spans="2:10" x14ac:dyDescent="0.25">
      <c r="B81" s="346" t="s">
        <v>220</v>
      </c>
      <c r="C81" s="309" t="s">
        <v>158</v>
      </c>
      <c r="D81" s="305">
        <v>22.743165000000012</v>
      </c>
      <c r="E81" s="418">
        <v>2.595132</v>
      </c>
      <c r="F81" s="420">
        <v>0</v>
      </c>
      <c r="G81" s="420">
        <v>2.595132</v>
      </c>
      <c r="H81" s="420">
        <v>2.595132</v>
      </c>
      <c r="I81" s="249">
        <v>112</v>
      </c>
      <c r="J81" s="444">
        <v>6061.6404000000002</v>
      </c>
    </row>
    <row r="82" spans="2:10" x14ac:dyDescent="0.25">
      <c r="B82" s="347"/>
      <c r="C82" s="326"/>
      <c r="D82" s="319"/>
      <c r="E82" s="448"/>
      <c r="F82" s="446"/>
      <c r="G82" s="446"/>
      <c r="H82" s="446"/>
      <c r="I82" s="250">
        <v>124</v>
      </c>
      <c r="J82" s="445"/>
    </row>
    <row r="83" spans="2:10" ht="25.5" x14ac:dyDescent="0.25">
      <c r="B83" s="347"/>
      <c r="C83" s="223" t="s">
        <v>52</v>
      </c>
      <c r="D83" s="319"/>
      <c r="E83" s="251">
        <v>0</v>
      </c>
      <c r="F83" s="252">
        <v>3.627974</v>
      </c>
      <c r="G83" s="252">
        <v>3.627974</v>
      </c>
      <c r="H83" s="252">
        <v>0</v>
      </c>
      <c r="I83" s="250">
        <v>248</v>
      </c>
      <c r="J83" s="250">
        <v>17994.751039999999</v>
      </c>
    </row>
    <row r="84" spans="2:10" ht="25.5" x14ac:dyDescent="0.25">
      <c r="B84" s="347"/>
      <c r="C84" s="223" t="s">
        <v>159</v>
      </c>
      <c r="D84" s="319"/>
      <c r="E84" s="251">
        <v>0</v>
      </c>
      <c r="F84" s="252">
        <v>3.5820449999999999</v>
      </c>
      <c r="G84" s="252">
        <v>3.5820449999999999</v>
      </c>
      <c r="H84" s="252">
        <v>0</v>
      </c>
      <c r="I84" s="250">
        <v>217</v>
      </c>
      <c r="J84" s="250">
        <v>15546.0753</v>
      </c>
    </row>
    <row r="85" spans="2:10" x14ac:dyDescent="0.25">
      <c r="B85" s="347"/>
      <c r="C85" s="223" t="s">
        <v>49</v>
      </c>
      <c r="D85" s="319"/>
      <c r="E85" s="251">
        <v>0</v>
      </c>
      <c r="F85" s="252">
        <v>4.9620649999999999</v>
      </c>
      <c r="G85" s="252">
        <v>4.9620649999999999</v>
      </c>
      <c r="H85" s="252">
        <v>0</v>
      </c>
      <c r="I85" s="250">
        <v>124</v>
      </c>
      <c r="J85" s="250">
        <v>12305.921199999999</v>
      </c>
    </row>
    <row r="86" spans="2:10" x14ac:dyDescent="0.25">
      <c r="B86" s="347"/>
      <c r="C86" s="330" t="s">
        <v>50</v>
      </c>
      <c r="D86" s="319"/>
      <c r="E86" s="447">
        <v>0.32440200000000002</v>
      </c>
      <c r="F86" s="449">
        <v>5.733028</v>
      </c>
      <c r="G86" s="449">
        <v>6.0574300000000001</v>
      </c>
      <c r="H86" s="449">
        <v>0</v>
      </c>
      <c r="I86" s="250">
        <v>140</v>
      </c>
      <c r="J86" s="450">
        <v>18680.7124</v>
      </c>
    </row>
    <row r="87" spans="2:10" x14ac:dyDescent="0.25">
      <c r="B87" s="347"/>
      <c r="C87" s="326"/>
      <c r="D87" s="319"/>
      <c r="E87" s="448"/>
      <c r="F87" s="446"/>
      <c r="G87" s="446"/>
      <c r="H87" s="446"/>
      <c r="I87" s="248">
        <v>155</v>
      </c>
      <c r="J87" s="445"/>
    </row>
    <row r="88" spans="2:10" ht="26.25" thickBot="1" x14ac:dyDescent="0.3">
      <c r="B88" s="347"/>
      <c r="C88" s="225" t="s">
        <v>157</v>
      </c>
      <c r="D88" s="319"/>
      <c r="E88" s="246">
        <v>0</v>
      </c>
      <c r="F88" s="247">
        <v>1.9185190000000001</v>
      </c>
      <c r="G88" s="247">
        <v>1.9185190000000001</v>
      </c>
      <c r="H88" s="247">
        <v>0</v>
      </c>
      <c r="I88" s="248">
        <v>155</v>
      </c>
      <c r="J88" s="248">
        <v>5947.4089000000004</v>
      </c>
    </row>
    <row r="89" spans="2:10" x14ac:dyDescent="0.25">
      <c r="B89" s="346" t="s">
        <v>223</v>
      </c>
      <c r="C89" s="309" t="s">
        <v>158</v>
      </c>
      <c r="D89" s="297">
        <v>8.3324680000000004</v>
      </c>
      <c r="E89" s="418">
        <v>0.26111399999999996</v>
      </c>
      <c r="F89" s="420">
        <v>6.2977000000000005E-2</v>
      </c>
      <c r="G89" s="420">
        <v>0.32409099999999991</v>
      </c>
      <c r="H89" s="420">
        <v>0.26111399999999996</v>
      </c>
      <c r="I89" s="249">
        <v>112</v>
      </c>
      <c r="J89" s="444">
        <v>741.07831999999996</v>
      </c>
    </row>
    <row r="90" spans="2:10" x14ac:dyDescent="0.25">
      <c r="B90" s="347"/>
      <c r="C90" s="326"/>
      <c r="D90" s="298"/>
      <c r="E90" s="448"/>
      <c r="F90" s="446"/>
      <c r="G90" s="446"/>
      <c r="H90" s="446"/>
      <c r="I90" s="250">
        <v>124</v>
      </c>
      <c r="J90" s="445"/>
    </row>
    <row r="91" spans="2:10" ht="25.5" x14ac:dyDescent="0.25">
      <c r="B91" s="347"/>
      <c r="C91" s="223" t="s">
        <v>52</v>
      </c>
      <c r="D91" s="298"/>
      <c r="E91" s="251">
        <v>0</v>
      </c>
      <c r="F91" s="252">
        <v>3.7783440000000001</v>
      </c>
      <c r="G91" s="252">
        <v>3.7783440000000001</v>
      </c>
      <c r="H91" s="252">
        <v>0</v>
      </c>
      <c r="I91" s="250">
        <v>248</v>
      </c>
      <c r="J91" s="250">
        <v>18740.586239999997</v>
      </c>
    </row>
    <row r="92" spans="2:10" ht="25.5" x14ac:dyDescent="0.25">
      <c r="B92" s="347"/>
      <c r="C92" s="223" t="s">
        <v>159</v>
      </c>
      <c r="D92" s="298"/>
      <c r="E92" s="251">
        <v>0</v>
      </c>
      <c r="F92" s="252">
        <v>0.30452299999999999</v>
      </c>
      <c r="G92" s="252">
        <v>0.30452299999999999</v>
      </c>
      <c r="H92" s="252">
        <v>0</v>
      </c>
      <c r="I92" s="250">
        <v>217</v>
      </c>
      <c r="J92" s="250">
        <v>1321.6298200000001</v>
      </c>
    </row>
    <row r="93" spans="2:10" x14ac:dyDescent="0.25">
      <c r="B93" s="347"/>
      <c r="C93" s="223" t="s">
        <v>49</v>
      </c>
      <c r="D93" s="298"/>
      <c r="E93" s="251">
        <v>0</v>
      </c>
      <c r="F93" s="252">
        <v>2.402037</v>
      </c>
      <c r="G93" s="252">
        <v>2.402037</v>
      </c>
      <c r="H93" s="252">
        <v>0</v>
      </c>
      <c r="I93" s="250">
        <v>124</v>
      </c>
      <c r="J93" s="250">
        <v>5957.0517600000003</v>
      </c>
    </row>
    <row r="94" spans="2:10" x14ac:dyDescent="0.25">
      <c r="B94" s="347"/>
      <c r="C94" s="330" t="s">
        <v>50</v>
      </c>
      <c r="D94" s="298"/>
      <c r="E94" s="447">
        <v>0.13442899999999999</v>
      </c>
      <c r="F94" s="449">
        <v>1.3890439999999999</v>
      </c>
      <c r="G94" s="449">
        <v>1.5234729999999999</v>
      </c>
      <c r="H94" s="449">
        <v>0.13442899999999999</v>
      </c>
      <c r="I94" s="250">
        <v>155</v>
      </c>
      <c r="J94" s="450">
        <v>4722.7663000000002</v>
      </c>
    </row>
    <row r="95" spans="2:10" ht="15.75" thickBot="1" x14ac:dyDescent="0.3">
      <c r="B95" s="347"/>
      <c r="C95" s="310"/>
      <c r="D95" s="298"/>
      <c r="E95" s="448"/>
      <c r="F95" s="446"/>
      <c r="G95" s="446"/>
      <c r="H95" s="446"/>
      <c r="I95" s="250">
        <v>155</v>
      </c>
      <c r="J95" s="445"/>
    </row>
    <row r="96" spans="2:10" ht="25.5" x14ac:dyDescent="0.25">
      <c r="B96" s="346" t="s">
        <v>224</v>
      </c>
      <c r="C96" s="258" t="s">
        <v>52</v>
      </c>
      <c r="D96" s="297">
        <v>1.1473280000000001</v>
      </c>
      <c r="E96" s="226">
        <v>0</v>
      </c>
      <c r="F96" s="232">
        <v>0.49696800000000002</v>
      </c>
      <c r="G96" s="232">
        <v>0.49696800000000002</v>
      </c>
      <c r="H96" s="232">
        <v>0</v>
      </c>
      <c r="I96" s="253">
        <v>248</v>
      </c>
      <c r="J96" s="253">
        <v>2464.96128</v>
      </c>
    </row>
    <row r="97" spans="2:10" ht="25.5" x14ac:dyDescent="0.25">
      <c r="B97" s="347"/>
      <c r="C97" s="236" t="s">
        <v>159</v>
      </c>
      <c r="D97" s="298"/>
      <c r="E97" s="227">
        <v>0</v>
      </c>
      <c r="F97" s="254">
        <v>0.54024000000000005</v>
      </c>
      <c r="G97" s="254">
        <v>0.54024000000000005</v>
      </c>
      <c r="H97" s="254">
        <v>0</v>
      </c>
      <c r="I97" s="255">
        <v>217</v>
      </c>
      <c r="J97" s="255">
        <v>2344.6415999999999</v>
      </c>
    </row>
    <row r="98" spans="2:10" ht="15.75" thickBot="1" x14ac:dyDescent="0.3">
      <c r="B98" s="347"/>
      <c r="C98" s="16" t="s">
        <v>49</v>
      </c>
      <c r="D98" s="299"/>
      <c r="E98" s="228">
        <v>0</v>
      </c>
      <c r="F98" s="233">
        <v>0.11012</v>
      </c>
      <c r="G98" s="233">
        <v>0.11012</v>
      </c>
      <c r="H98" s="233">
        <v>0</v>
      </c>
      <c r="I98" s="121">
        <v>124</v>
      </c>
      <c r="J98" s="121">
        <v>273.0976</v>
      </c>
    </row>
    <row r="99" spans="2:10" x14ac:dyDescent="0.25">
      <c r="B99" s="346" t="s">
        <v>226</v>
      </c>
      <c r="C99" s="309" t="s">
        <v>158</v>
      </c>
      <c r="D99" s="297">
        <v>13.759766000000001</v>
      </c>
      <c r="E99" s="418">
        <v>0.86611300000000002</v>
      </c>
      <c r="F99" s="420">
        <v>0.54355600000000004</v>
      </c>
      <c r="G99" s="420">
        <v>1.4096690000000001</v>
      </c>
      <c r="H99" s="420">
        <v>0.86611300000000002</v>
      </c>
      <c r="I99" s="249">
        <v>112</v>
      </c>
      <c r="J99" s="444">
        <v>3350.7520000000004</v>
      </c>
    </row>
    <row r="100" spans="2:10" x14ac:dyDescent="0.25">
      <c r="B100" s="347"/>
      <c r="C100" s="326"/>
      <c r="D100" s="298"/>
      <c r="E100" s="448"/>
      <c r="F100" s="446"/>
      <c r="G100" s="446"/>
      <c r="H100" s="446"/>
      <c r="I100" s="250">
        <v>124</v>
      </c>
      <c r="J100" s="445"/>
    </row>
    <row r="101" spans="2:10" ht="25.5" x14ac:dyDescent="0.25">
      <c r="B101" s="347"/>
      <c r="C101" s="223" t="s">
        <v>52</v>
      </c>
      <c r="D101" s="298"/>
      <c r="E101" s="251">
        <v>0</v>
      </c>
      <c r="F101" s="252">
        <v>4.2707980000000001</v>
      </c>
      <c r="G101" s="252">
        <v>4.2707980000000001</v>
      </c>
      <c r="H101" s="252">
        <v>0</v>
      </c>
      <c r="I101" s="250">
        <v>248</v>
      </c>
      <c r="J101" s="250">
        <v>21183.158080000001</v>
      </c>
    </row>
    <row r="102" spans="2:10" ht="25.5" x14ac:dyDescent="0.25">
      <c r="B102" s="347"/>
      <c r="C102" s="223" t="s">
        <v>159</v>
      </c>
      <c r="D102" s="298"/>
      <c r="E102" s="251">
        <v>0</v>
      </c>
      <c r="F102" s="252">
        <v>1.7365680000000001</v>
      </c>
      <c r="G102" s="252">
        <v>1.7365680000000001</v>
      </c>
      <c r="H102" s="252">
        <v>0</v>
      </c>
      <c r="I102" s="250">
        <v>217</v>
      </c>
      <c r="J102" s="250">
        <v>7536.7051200000005</v>
      </c>
    </row>
    <row r="103" spans="2:10" x14ac:dyDescent="0.25">
      <c r="B103" s="347"/>
      <c r="C103" s="223" t="s">
        <v>49</v>
      </c>
      <c r="D103" s="298"/>
      <c r="E103" s="251">
        <v>0.58854499999999998</v>
      </c>
      <c r="F103" s="252">
        <v>0</v>
      </c>
      <c r="G103" s="252">
        <v>0.58854499999999998</v>
      </c>
      <c r="H103" s="252">
        <v>0</v>
      </c>
      <c r="I103" s="250">
        <v>112</v>
      </c>
      <c r="J103" s="250">
        <v>1318.3407999999999</v>
      </c>
    </row>
    <row r="104" spans="2:10" ht="39" thickBot="1" x14ac:dyDescent="0.3">
      <c r="B104" s="347"/>
      <c r="C104" s="223" t="s">
        <v>50</v>
      </c>
      <c r="D104" s="298"/>
      <c r="E104" s="251">
        <v>0</v>
      </c>
      <c r="F104" s="252">
        <v>5.7541860000000007</v>
      </c>
      <c r="G104" s="252">
        <v>5.7541860000000007</v>
      </c>
      <c r="H104" s="252">
        <v>0</v>
      </c>
      <c r="I104" s="250">
        <v>155</v>
      </c>
      <c r="J104" s="250">
        <v>17837.976600000002</v>
      </c>
    </row>
    <row r="105" spans="2:10" x14ac:dyDescent="0.25">
      <c r="B105" s="346" t="s">
        <v>230</v>
      </c>
      <c r="C105" s="309" t="s">
        <v>49</v>
      </c>
      <c r="D105" s="305">
        <v>31.485025999999994</v>
      </c>
      <c r="E105" s="353">
        <v>0.63214099999999995</v>
      </c>
      <c r="F105" s="429">
        <v>30.852884999999993</v>
      </c>
      <c r="G105" s="429">
        <v>0</v>
      </c>
      <c r="H105" s="432">
        <v>0</v>
      </c>
      <c r="I105" s="253">
        <v>92</v>
      </c>
      <c r="J105" s="434">
        <v>65337.140239999986</v>
      </c>
    </row>
    <row r="106" spans="2:10" ht="15.75" thickBot="1" x14ac:dyDescent="0.3">
      <c r="B106" s="348"/>
      <c r="C106" s="310"/>
      <c r="D106" s="306"/>
      <c r="E106" s="355"/>
      <c r="F106" s="431"/>
      <c r="G106" s="431"/>
      <c r="H106" s="433"/>
      <c r="I106" s="121">
        <v>104</v>
      </c>
      <c r="J106" s="436"/>
    </row>
    <row r="107" spans="2:10" x14ac:dyDescent="0.25">
      <c r="B107" s="346" t="s">
        <v>234</v>
      </c>
      <c r="C107" s="309" t="s">
        <v>49</v>
      </c>
      <c r="D107" s="305">
        <v>19.248287999999999</v>
      </c>
      <c r="E107" s="418">
        <v>2.2916259999999999</v>
      </c>
      <c r="F107" s="420">
        <v>16.956661999999998</v>
      </c>
      <c r="G107" s="420">
        <v>2.7171879999999997</v>
      </c>
      <c r="H107" s="422">
        <v>0</v>
      </c>
      <c r="I107" s="249">
        <v>92</v>
      </c>
      <c r="J107" s="424">
        <v>40573.323999999993</v>
      </c>
    </row>
    <row r="108" spans="2:10" x14ac:dyDescent="0.25">
      <c r="B108" s="347"/>
      <c r="C108" s="322"/>
      <c r="D108" s="319"/>
      <c r="E108" s="441"/>
      <c r="F108" s="442"/>
      <c r="G108" s="442"/>
      <c r="H108" s="442"/>
      <c r="I108" s="250">
        <v>112</v>
      </c>
      <c r="J108" s="443"/>
    </row>
    <row r="109" spans="2:10" x14ac:dyDescent="0.25">
      <c r="B109" s="347"/>
      <c r="C109" s="322"/>
      <c r="D109" s="319"/>
      <c r="E109" s="441"/>
      <c r="F109" s="442"/>
      <c r="G109" s="442"/>
      <c r="H109" s="442"/>
      <c r="I109" s="250">
        <v>104</v>
      </c>
      <c r="J109" s="443"/>
    </row>
    <row r="110" spans="2:10" ht="15.75" thickBot="1" x14ac:dyDescent="0.3">
      <c r="B110" s="348"/>
      <c r="C110" s="310"/>
      <c r="D110" s="306"/>
      <c r="E110" s="419"/>
      <c r="F110" s="421"/>
      <c r="G110" s="421"/>
      <c r="H110" s="423"/>
      <c r="I110" s="262">
        <v>124</v>
      </c>
      <c r="J110" s="425"/>
    </row>
    <row r="111" spans="2:10" x14ac:dyDescent="0.25">
      <c r="B111" s="346" t="s">
        <v>236</v>
      </c>
      <c r="C111" s="309" t="s">
        <v>50</v>
      </c>
      <c r="D111" s="305">
        <v>21.914151999999994</v>
      </c>
      <c r="E111" s="418">
        <v>0.100859</v>
      </c>
      <c r="F111" s="420">
        <v>21.813292999999994</v>
      </c>
      <c r="G111" s="420">
        <v>3.7704000000000001E-2</v>
      </c>
      <c r="H111" s="422">
        <v>0</v>
      </c>
      <c r="I111" s="249">
        <v>115</v>
      </c>
      <c r="J111" s="424">
        <v>56965.38949999999</v>
      </c>
    </row>
    <row r="112" spans="2:10" x14ac:dyDescent="0.25">
      <c r="B112" s="347"/>
      <c r="C112" s="322"/>
      <c r="D112" s="319"/>
      <c r="E112" s="441"/>
      <c r="F112" s="442"/>
      <c r="G112" s="442"/>
      <c r="H112" s="442"/>
      <c r="I112" s="239">
        <v>130</v>
      </c>
      <c r="J112" s="443"/>
    </row>
    <row r="113" spans="2:10" ht="15.75" thickBot="1" x14ac:dyDescent="0.3">
      <c r="B113" s="348"/>
      <c r="C113" s="310"/>
      <c r="D113" s="306"/>
      <c r="E113" s="419"/>
      <c r="F113" s="421"/>
      <c r="G113" s="421"/>
      <c r="H113" s="423"/>
      <c r="I113" s="262">
        <v>155</v>
      </c>
      <c r="J113" s="425"/>
    </row>
    <row r="114" spans="2:10" ht="26.25" thickBot="1" x14ac:dyDescent="0.3">
      <c r="B114" s="3" t="s">
        <v>237</v>
      </c>
      <c r="C114" s="38" t="s">
        <v>157</v>
      </c>
      <c r="D114" s="230">
        <v>8.3937250000000017</v>
      </c>
      <c r="E114" s="6">
        <v>0</v>
      </c>
      <c r="F114" s="12">
        <v>8.3937250000000017</v>
      </c>
      <c r="G114" s="12">
        <v>0</v>
      </c>
      <c r="H114" s="12">
        <v>0</v>
      </c>
      <c r="I114" s="114">
        <v>130</v>
      </c>
      <c r="J114" s="114">
        <v>21823.685000000001</v>
      </c>
    </row>
    <row r="115" spans="2:10" ht="26.25" thickBot="1" x14ac:dyDescent="0.3">
      <c r="B115" s="3" t="s">
        <v>239</v>
      </c>
      <c r="C115" s="38" t="s">
        <v>52</v>
      </c>
      <c r="D115" s="230">
        <v>42.918334000000002</v>
      </c>
      <c r="E115" s="6">
        <v>0</v>
      </c>
      <c r="F115" s="12">
        <v>42.918334000000002</v>
      </c>
      <c r="G115" s="12">
        <v>42.918334000000002</v>
      </c>
      <c r="H115" s="12">
        <v>0</v>
      </c>
      <c r="I115" s="114">
        <v>248</v>
      </c>
      <c r="J115" s="114">
        <v>212874.93664</v>
      </c>
    </row>
    <row r="116" spans="2:10" x14ac:dyDescent="0.25">
      <c r="D116" s="1"/>
      <c r="J116" s="13"/>
    </row>
    <row r="118" spans="2:10" ht="15.75" thickBot="1" x14ac:dyDescent="0.3"/>
    <row r="119" spans="2:10" ht="77.25" thickBot="1" x14ac:dyDescent="0.3">
      <c r="B119" s="37" t="s">
        <v>16</v>
      </c>
      <c r="C119" s="37" t="s">
        <v>42</v>
      </c>
      <c r="D119" s="231" t="s">
        <v>43</v>
      </c>
      <c r="E119" s="231" t="s">
        <v>44</v>
      </c>
      <c r="F119" s="231" t="s">
        <v>45</v>
      </c>
      <c r="G119" s="37" t="s">
        <v>46</v>
      </c>
      <c r="H119" s="37" t="s">
        <v>47</v>
      </c>
      <c r="I119" s="196" t="s">
        <v>48</v>
      </c>
      <c r="J119" s="196" t="s">
        <v>331</v>
      </c>
    </row>
    <row r="120" spans="2:10" x14ac:dyDescent="0.25">
      <c r="B120" s="346" t="s">
        <v>242</v>
      </c>
      <c r="C120" s="426" t="s">
        <v>158</v>
      </c>
      <c r="D120" s="305">
        <v>13.303852999999998</v>
      </c>
      <c r="E120" s="353">
        <v>10.986103999999999</v>
      </c>
      <c r="F120" s="429">
        <v>2.3177490000000001</v>
      </c>
      <c r="G120" s="429">
        <v>12.293486999999999</v>
      </c>
      <c r="H120" s="432">
        <v>11.351131999999998</v>
      </c>
      <c r="I120" s="253">
        <v>104</v>
      </c>
      <c r="J120" s="434">
        <v>30040.3508</v>
      </c>
    </row>
    <row r="121" spans="2:10" x14ac:dyDescent="0.25">
      <c r="B121" s="347"/>
      <c r="C121" s="427"/>
      <c r="D121" s="319"/>
      <c r="E121" s="354"/>
      <c r="F121" s="430"/>
      <c r="G121" s="430"/>
      <c r="H121" s="430"/>
      <c r="I121" s="255">
        <v>112</v>
      </c>
      <c r="J121" s="435"/>
    </row>
    <row r="122" spans="2:10" x14ac:dyDescent="0.25">
      <c r="B122" s="347"/>
      <c r="C122" s="427"/>
      <c r="D122" s="319"/>
      <c r="E122" s="354"/>
      <c r="F122" s="430"/>
      <c r="G122" s="430"/>
      <c r="H122" s="430"/>
      <c r="I122" s="255">
        <v>124</v>
      </c>
      <c r="J122" s="435"/>
    </row>
    <row r="123" spans="2:10" ht="15.75" thickBot="1" x14ac:dyDescent="0.3">
      <c r="B123" s="348"/>
      <c r="C123" s="428"/>
      <c r="D123" s="306"/>
      <c r="E123" s="355"/>
      <c r="F123" s="431"/>
      <c r="G123" s="431"/>
      <c r="H123" s="433"/>
      <c r="I123" s="121">
        <v>136</v>
      </c>
      <c r="J123" s="436"/>
    </row>
    <row r="124" spans="2:10" x14ac:dyDescent="0.25">
      <c r="B124" s="346" t="s">
        <v>246</v>
      </c>
      <c r="C124" s="437" t="s">
        <v>158</v>
      </c>
      <c r="D124" s="297">
        <v>88.458390999999978</v>
      </c>
      <c r="E124" s="343">
        <v>15.017914999999999</v>
      </c>
      <c r="F124" s="432">
        <v>73.41832500000001</v>
      </c>
      <c r="G124" s="432">
        <v>88.436239999999998</v>
      </c>
      <c r="H124" s="432">
        <v>23.091881999999995</v>
      </c>
      <c r="I124" s="253">
        <v>100</v>
      </c>
      <c r="J124" s="434">
        <v>221195.33872000012</v>
      </c>
    </row>
    <row r="125" spans="2:10" x14ac:dyDescent="0.25">
      <c r="B125" s="347"/>
      <c r="C125" s="438"/>
      <c r="D125" s="298"/>
      <c r="E125" s="344"/>
      <c r="F125" s="439"/>
      <c r="G125" s="439"/>
      <c r="H125" s="439"/>
      <c r="I125" s="255">
        <v>124</v>
      </c>
      <c r="J125" s="440"/>
    </row>
    <row r="126" spans="2:10" x14ac:dyDescent="0.25">
      <c r="B126" s="347"/>
      <c r="C126" s="438"/>
      <c r="D126" s="298"/>
      <c r="E126" s="344"/>
      <c r="F126" s="439"/>
      <c r="G126" s="439"/>
      <c r="H126" s="439"/>
      <c r="I126" s="255">
        <v>136</v>
      </c>
      <c r="J126" s="440"/>
    </row>
    <row r="127" spans="2:10" x14ac:dyDescent="0.25">
      <c r="B127" s="347"/>
      <c r="C127" s="438"/>
      <c r="D127" s="298"/>
      <c r="E127" s="344"/>
      <c r="F127" s="439"/>
      <c r="G127" s="439"/>
      <c r="H127" s="439"/>
      <c r="I127" s="255">
        <v>155</v>
      </c>
      <c r="J127" s="440"/>
    </row>
    <row r="128" spans="2:10" ht="26.25" thickBot="1" x14ac:dyDescent="0.3">
      <c r="B128" s="348"/>
      <c r="C128" s="16" t="s">
        <v>157</v>
      </c>
      <c r="D128" s="299"/>
      <c r="E128" s="228">
        <v>0</v>
      </c>
      <c r="F128" s="233">
        <v>2.2151000000000001E-2</v>
      </c>
      <c r="G128" s="233">
        <v>2.2151000000000001E-2</v>
      </c>
      <c r="H128" s="233">
        <v>0</v>
      </c>
      <c r="I128" s="121">
        <v>155</v>
      </c>
      <c r="J128" s="121">
        <v>68.668099999999995</v>
      </c>
    </row>
    <row r="129" spans="2:10" ht="25.5" x14ac:dyDescent="0.25">
      <c r="B129" s="346" t="s">
        <v>250</v>
      </c>
      <c r="C129" s="258" t="s">
        <v>52</v>
      </c>
      <c r="D129" s="297">
        <v>17.021751999999999</v>
      </c>
      <c r="E129" s="226">
        <v>0</v>
      </c>
      <c r="F129" s="232">
        <v>17.021736999999998</v>
      </c>
      <c r="G129" s="232">
        <v>17.021736999999998</v>
      </c>
      <c r="H129" s="232">
        <v>0</v>
      </c>
      <c r="I129" s="253">
        <v>248</v>
      </c>
      <c r="J129" s="253">
        <v>84427.815520000004</v>
      </c>
    </row>
    <row r="130" spans="2:10" ht="15.75" thickBot="1" x14ac:dyDescent="0.3">
      <c r="B130" s="348"/>
      <c r="C130" s="16" t="s">
        <v>49</v>
      </c>
      <c r="D130" s="299"/>
      <c r="E130" s="228">
        <v>0</v>
      </c>
      <c r="F130" s="233">
        <v>1.5E-5</v>
      </c>
      <c r="G130" s="233">
        <v>1.5E-5</v>
      </c>
      <c r="H130" s="233">
        <v>0</v>
      </c>
      <c r="I130" s="121">
        <v>124</v>
      </c>
      <c r="J130" s="121">
        <v>3.7199999999999997E-2</v>
      </c>
    </row>
    <row r="131" spans="2:10" x14ac:dyDescent="0.25">
      <c r="B131" s="346" t="s">
        <v>280</v>
      </c>
      <c r="C131" s="309" t="s">
        <v>52</v>
      </c>
      <c r="D131" s="305">
        <v>29.585035000000001</v>
      </c>
      <c r="E131" s="418">
        <v>3.3177120000000002</v>
      </c>
      <c r="F131" s="420">
        <v>26.267323000000005</v>
      </c>
      <c r="G131" s="420">
        <v>29.585035000000001</v>
      </c>
      <c r="H131" s="422">
        <v>0</v>
      </c>
      <c r="I131" s="249">
        <v>224</v>
      </c>
      <c r="J131" s="424">
        <v>145149.27184</v>
      </c>
    </row>
    <row r="132" spans="2:10" ht="15.75" thickBot="1" x14ac:dyDescent="0.3">
      <c r="B132" s="348"/>
      <c r="C132" s="310"/>
      <c r="D132" s="306"/>
      <c r="E132" s="419"/>
      <c r="F132" s="421"/>
      <c r="G132" s="421"/>
      <c r="H132" s="423"/>
      <c r="I132" s="262">
        <v>248</v>
      </c>
      <c r="J132" s="425"/>
    </row>
    <row r="133" spans="2:10" ht="24.95" customHeight="1" thickBot="1" x14ac:dyDescent="0.3">
      <c r="B133" s="3" t="s">
        <v>285</v>
      </c>
      <c r="C133" s="38" t="s">
        <v>51</v>
      </c>
      <c r="D133" s="230">
        <v>60.130931000000011</v>
      </c>
      <c r="E133" s="6">
        <v>0</v>
      </c>
      <c r="F133" s="12">
        <v>60.130931000000011</v>
      </c>
      <c r="G133" s="12">
        <v>0</v>
      </c>
      <c r="H133" s="12">
        <v>0</v>
      </c>
      <c r="I133" s="114">
        <v>104</v>
      </c>
      <c r="J133" s="114">
        <v>125072.33648</v>
      </c>
    </row>
    <row r="134" spans="2:10" ht="25.5" x14ac:dyDescent="0.25">
      <c r="B134" s="346" t="s">
        <v>286</v>
      </c>
      <c r="C134" s="264" t="s">
        <v>52</v>
      </c>
      <c r="D134" s="415">
        <v>67.565415999999999</v>
      </c>
      <c r="E134" s="265">
        <v>0</v>
      </c>
      <c r="F134" s="266">
        <v>0.78885099999999997</v>
      </c>
      <c r="G134" s="266">
        <v>0.78885099999999997</v>
      </c>
      <c r="H134" s="266">
        <v>0</v>
      </c>
      <c r="I134" s="267">
        <v>248</v>
      </c>
      <c r="J134" s="268">
        <v>3912.7009600000001</v>
      </c>
    </row>
    <row r="135" spans="2:10" ht="25.5" x14ac:dyDescent="0.25">
      <c r="B135" s="347"/>
      <c r="C135" s="269" t="s">
        <v>159</v>
      </c>
      <c r="D135" s="416"/>
      <c r="E135" s="270">
        <v>0</v>
      </c>
      <c r="F135" s="271">
        <v>1.14036</v>
      </c>
      <c r="G135" s="271">
        <v>1.14036</v>
      </c>
      <c r="H135" s="271">
        <v>0</v>
      </c>
      <c r="I135" s="272">
        <v>217</v>
      </c>
      <c r="J135" s="273">
        <v>4949.1624000000002</v>
      </c>
    </row>
    <row r="136" spans="2:10" ht="25.5" x14ac:dyDescent="0.25">
      <c r="B136" s="347"/>
      <c r="C136" s="269" t="s">
        <v>160</v>
      </c>
      <c r="D136" s="416"/>
      <c r="E136" s="270">
        <v>0</v>
      </c>
      <c r="F136" s="271">
        <v>63.713540000000009</v>
      </c>
      <c r="G136" s="271">
        <v>63.713540000000009</v>
      </c>
      <c r="H136" s="271">
        <v>0</v>
      </c>
      <c r="I136" s="272">
        <v>155</v>
      </c>
      <c r="J136" s="273">
        <v>197511.97399999999</v>
      </c>
    </row>
    <row r="137" spans="2:10" ht="39" thickBot="1" x14ac:dyDescent="0.3">
      <c r="B137" s="348"/>
      <c r="C137" s="274" t="s">
        <v>50</v>
      </c>
      <c r="D137" s="417"/>
      <c r="E137" s="275">
        <v>0</v>
      </c>
      <c r="F137" s="276">
        <v>1.9226650000000001</v>
      </c>
      <c r="G137" s="276">
        <v>1.9226650000000001</v>
      </c>
      <c r="H137" s="276">
        <v>0</v>
      </c>
      <c r="I137" s="277">
        <v>155</v>
      </c>
      <c r="J137" s="278">
        <v>5960.2614999999996</v>
      </c>
    </row>
    <row r="138" spans="2:10" x14ac:dyDescent="0.25">
      <c r="B138" s="346" t="s">
        <v>291</v>
      </c>
      <c r="C138" s="258" t="s">
        <v>53</v>
      </c>
      <c r="D138" s="297">
        <v>19.536875999999999</v>
      </c>
      <c r="E138" s="226">
        <v>0</v>
      </c>
      <c r="F138" s="232">
        <v>0.235711</v>
      </c>
      <c r="G138" s="232">
        <v>0.235711</v>
      </c>
      <c r="H138" s="232">
        <v>0</v>
      </c>
      <c r="I138" s="253">
        <v>124</v>
      </c>
      <c r="J138" s="253">
        <v>584.56327999999996</v>
      </c>
    </row>
    <row r="139" spans="2:10" ht="26.25" thickBot="1" x14ac:dyDescent="0.3">
      <c r="B139" s="348"/>
      <c r="C139" s="16" t="s">
        <v>52</v>
      </c>
      <c r="D139" s="299"/>
      <c r="E139" s="228">
        <v>0</v>
      </c>
      <c r="F139" s="233">
        <v>19.301165000000001</v>
      </c>
      <c r="G139" s="233">
        <v>19.301165000000001</v>
      </c>
      <c r="H139" s="233">
        <v>0</v>
      </c>
      <c r="I139" s="121">
        <v>248</v>
      </c>
      <c r="J139" s="121">
        <v>95733.77840000001</v>
      </c>
    </row>
    <row r="140" spans="2:10" x14ac:dyDescent="0.25">
      <c r="B140" s="346" t="s">
        <v>294</v>
      </c>
      <c r="C140" s="475" t="s">
        <v>52</v>
      </c>
      <c r="D140" s="415">
        <v>81.544670999999994</v>
      </c>
      <c r="E140" s="468">
        <v>3.1784150000000002</v>
      </c>
      <c r="F140" s="470">
        <v>66.127002999999988</v>
      </c>
      <c r="G140" s="470">
        <v>69.305417999999989</v>
      </c>
      <c r="H140" s="470">
        <v>0</v>
      </c>
      <c r="I140" s="267">
        <v>224</v>
      </c>
      <c r="J140" s="472">
        <v>342229.23407999997</v>
      </c>
    </row>
    <row r="141" spans="2:10" x14ac:dyDescent="0.25">
      <c r="B141" s="347"/>
      <c r="C141" s="476"/>
      <c r="D141" s="416"/>
      <c r="E141" s="469"/>
      <c r="F141" s="471"/>
      <c r="G141" s="471"/>
      <c r="H141" s="471"/>
      <c r="I141" s="272">
        <v>248</v>
      </c>
      <c r="J141" s="473"/>
    </row>
    <row r="142" spans="2:10" ht="25.5" x14ac:dyDescent="0.25">
      <c r="B142" s="347"/>
      <c r="C142" s="269" t="s">
        <v>159</v>
      </c>
      <c r="D142" s="416"/>
      <c r="E142" s="270">
        <v>0</v>
      </c>
      <c r="F142" s="271">
        <v>8.4718800000000005</v>
      </c>
      <c r="G142" s="271">
        <v>8.4718800000000005</v>
      </c>
      <c r="H142" s="271">
        <v>0</v>
      </c>
      <c r="I142" s="272">
        <v>217</v>
      </c>
      <c r="J142" s="273">
        <v>36767.959199999998</v>
      </c>
    </row>
    <row r="143" spans="2:10" x14ac:dyDescent="0.25">
      <c r="B143" s="347"/>
      <c r="C143" s="279" t="s">
        <v>49</v>
      </c>
      <c r="D143" s="474"/>
      <c r="E143" s="280">
        <v>0</v>
      </c>
      <c r="F143" s="281">
        <v>1.419125</v>
      </c>
      <c r="G143" s="281">
        <v>1.419125</v>
      </c>
      <c r="H143" s="281">
        <v>0</v>
      </c>
      <c r="I143" s="282">
        <v>124</v>
      </c>
      <c r="J143" s="283">
        <v>3519.43</v>
      </c>
    </row>
    <row r="144" spans="2:10" ht="39" thickBot="1" x14ac:dyDescent="0.3">
      <c r="B144" s="348"/>
      <c r="C144" s="274" t="s">
        <v>50</v>
      </c>
      <c r="D144" s="417"/>
      <c r="E144" s="275">
        <v>0</v>
      </c>
      <c r="F144" s="276">
        <v>2.3482479999999999</v>
      </c>
      <c r="G144" s="276">
        <v>2.3482479999999999</v>
      </c>
      <c r="H144" s="276">
        <v>0</v>
      </c>
      <c r="I144" s="277">
        <v>155</v>
      </c>
      <c r="J144" s="278">
        <v>7279.5688</v>
      </c>
    </row>
    <row r="145" spans="2:10" x14ac:dyDescent="0.25">
      <c r="B145" s="346" t="s">
        <v>296</v>
      </c>
      <c r="C145" s="309" t="s">
        <v>52</v>
      </c>
      <c r="D145" s="297">
        <v>8.3378350000000001</v>
      </c>
      <c r="E145" s="418">
        <v>5.13E-3</v>
      </c>
      <c r="F145" s="420">
        <v>8.3327050000000007</v>
      </c>
      <c r="G145" s="420">
        <v>8.3378350000000001</v>
      </c>
      <c r="H145" s="420">
        <v>0</v>
      </c>
      <c r="I145" s="261">
        <v>224</v>
      </c>
      <c r="J145" s="444">
        <v>41353.199200000003</v>
      </c>
    </row>
    <row r="146" spans="2:10" ht="15.75" thickBot="1" x14ac:dyDescent="0.3">
      <c r="B146" s="348"/>
      <c r="C146" s="310"/>
      <c r="D146" s="299"/>
      <c r="E146" s="419"/>
      <c r="F146" s="421"/>
      <c r="G146" s="421"/>
      <c r="H146" s="421"/>
      <c r="I146" s="263">
        <v>248</v>
      </c>
      <c r="J146" s="451"/>
    </row>
    <row r="147" spans="2:10" ht="26.25" thickBot="1" x14ac:dyDescent="0.3">
      <c r="B147" s="3" t="s">
        <v>301</v>
      </c>
      <c r="C147" s="38" t="s">
        <v>52</v>
      </c>
      <c r="D147" s="259">
        <v>5.4665619999999997</v>
      </c>
      <c r="E147" s="284">
        <v>0</v>
      </c>
      <c r="F147" s="285">
        <v>5.4665619999999997</v>
      </c>
      <c r="G147" s="285">
        <v>5.4665619999999997</v>
      </c>
      <c r="H147" s="285">
        <v>0</v>
      </c>
      <c r="I147" s="10">
        <v>248</v>
      </c>
      <c r="J147" s="10">
        <v>27114.147519999999</v>
      </c>
    </row>
    <row r="148" spans="2:10" ht="26.25" thickBot="1" x14ac:dyDescent="0.3">
      <c r="B148" s="3" t="s">
        <v>303</v>
      </c>
      <c r="C148" s="38" t="s">
        <v>160</v>
      </c>
      <c r="D148" s="259">
        <v>223.62991800000006</v>
      </c>
      <c r="E148" s="284">
        <v>0</v>
      </c>
      <c r="F148" s="285">
        <v>223.62991800000006</v>
      </c>
      <c r="G148" s="285">
        <v>0</v>
      </c>
      <c r="H148" s="285">
        <v>0</v>
      </c>
      <c r="I148" s="10">
        <v>130</v>
      </c>
      <c r="J148" s="10">
        <v>581437.78679999989</v>
      </c>
    </row>
    <row r="149" spans="2:10" x14ac:dyDescent="0.25">
      <c r="B149" s="346" t="s">
        <v>304</v>
      </c>
      <c r="C149" s="300" t="s">
        <v>332</v>
      </c>
      <c r="D149" s="297">
        <v>113.288168</v>
      </c>
      <c r="E149" s="464">
        <v>2.2564489999999999</v>
      </c>
      <c r="F149" s="422">
        <v>111.031719</v>
      </c>
      <c r="G149" s="422">
        <v>0</v>
      </c>
      <c r="H149" s="422">
        <v>0</v>
      </c>
      <c r="I149" s="261">
        <v>138</v>
      </c>
      <c r="J149" s="424">
        <v>352646.76251999987</v>
      </c>
    </row>
    <row r="150" spans="2:10" ht="15.75" thickBot="1" x14ac:dyDescent="0.3">
      <c r="B150" s="348"/>
      <c r="C150" s="302"/>
      <c r="D150" s="299"/>
      <c r="E150" s="477"/>
      <c r="F150" s="423"/>
      <c r="G150" s="423"/>
      <c r="H150" s="423"/>
      <c r="I150" s="263">
        <v>156</v>
      </c>
      <c r="J150" s="425"/>
    </row>
    <row r="151" spans="2:10" ht="26.25" thickBot="1" x14ac:dyDescent="0.3">
      <c r="B151" s="3" t="s">
        <v>305</v>
      </c>
      <c r="C151" s="38" t="s">
        <v>159</v>
      </c>
      <c r="D151" s="259">
        <v>3.4286249999999998</v>
      </c>
      <c r="E151" s="284">
        <v>0</v>
      </c>
      <c r="F151" s="285">
        <v>3.4286249999999998</v>
      </c>
      <c r="G151" s="285">
        <v>0</v>
      </c>
      <c r="H151" s="285">
        <v>0</v>
      </c>
      <c r="I151" s="10">
        <v>182</v>
      </c>
      <c r="J151" s="10">
        <v>12480.195</v>
      </c>
    </row>
    <row r="152" spans="2:10" ht="26.25" thickBot="1" x14ac:dyDescent="0.3">
      <c r="B152" s="3" t="s">
        <v>307</v>
      </c>
      <c r="C152" s="38" t="s">
        <v>159</v>
      </c>
      <c r="D152" s="259">
        <v>25.580566999999999</v>
      </c>
      <c r="E152" s="284">
        <v>0</v>
      </c>
      <c r="F152" s="285">
        <v>25.580566999999999</v>
      </c>
      <c r="G152" s="285">
        <v>0</v>
      </c>
      <c r="H152" s="285">
        <v>0</v>
      </c>
      <c r="I152" s="10">
        <v>182</v>
      </c>
      <c r="J152" s="10">
        <v>93113.263880000013</v>
      </c>
    </row>
    <row r="153" spans="2:10" x14ac:dyDescent="0.25">
      <c r="B153" s="346" t="s">
        <v>309</v>
      </c>
      <c r="C153" s="300" t="s">
        <v>159</v>
      </c>
      <c r="D153" s="297">
        <v>42.977575000000009</v>
      </c>
      <c r="E153" s="464">
        <v>1.8958870000000001</v>
      </c>
      <c r="F153" s="422">
        <v>41.081688000000007</v>
      </c>
      <c r="G153" s="422">
        <v>1.8958870000000001</v>
      </c>
      <c r="H153" s="422">
        <v>0</v>
      </c>
      <c r="I153" s="261">
        <v>182</v>
      </c>
      <c r="J153" s="424">
        <v>156969.22136000003</v>
      </c>
    </row>
    <row r="154" spans="2:10" ht="15.75" thickBot="1" x14ac:dyDescent="0.3">
      <c r="B154" s="348"/>
      <c r="C154" s="302"/>
      <c r="D154" s="299"/>
      <c r="E154" s="477"/>
      <c r="F154" s="423"/>
      <c r="G154" s="423"/>
      <c r="H154" s="423"/>
      <c r="I154" s="263">
        <v>196</v>
      </c>
      <c r="J154" s="425"/>
    </row>
    <row r="155" spans="2:10" x14ac:dyDescent="0.25">
      <c r="B155" s="346" t="s">
        <v>311</v>
      </c>
      <c r="C155" s="300" t="s">
        <v>52</v>
      </c>
      <c r="D155" s="297">
        <v>166.643598</v>
      </c>
      <c r="E155" s="464">
        <v>5.7764439999999997</v>
      </c>
      <c r="F155" s="422">
        <v>160.867154</v>
      </c>
      <c r="G155" s="422">
        <v>0</v>
      </c>
      <c r="H155" s="422">
        <v>0</v>
      </c>
      <c r="I155" s="261">
        <v>184</v>
      </c>
      <c r="J155" s="424">
        <v>690464.67455999984</v>
      </c>
    </row>
    <row r="156" spans="2:10" ht="15.75" thickBot="1" x14ac:dyDescent="0.3">
      <c r="B156" s="348"/>
      <c r="C156" s="302"/>
      <c r="D156" s="299"/>
      <c r="E156" s="477"/>
      <c r="F156" s="423"/>
      <c r="G156" s="423"/>
      <c r="H156" s="423"/>
      <c r="I156" s="263">
        <v>208</v>
      </c>
      <c r="J156" s="425"/>
    </row>
    <row r="157" spans="2:10" x14ac:dyDescent="0.25">
      <c r="B157" s="346" t="s">
        <v>312</v>
      </c>
      <c r="C157" s="300" t="s">
        <v>52</v>
      </c>
      <c r="D157" s="297">
        <v>20.182533999999997</v>
      </c>
      <c r="E157" s="464">
        <v>0</v>
      </c>
      <c r="F157" s="422">
        <v>20.182533999999997</v>
      </c>
      <c r="G157" s="422">
        <v>1.54338</v>
      </c>
      <c r="H157" s="422">
        <v>0</v>
      </c>
      <c r="I157" s="261">
        <v>208</v>
      </c>
      <c r="J157" s="424">
        <v>85194.045440000016</v>
      </c>
    </row>
    <row r="158" spans="2:10" ht="15.75" thickBot="1" x14ac:dyDescent="0.3">
      <c r="B158" s="348"/>
      <c r="C158" s="302"/>
      <c r="D158" s="299"/>
      <c r="E158" s="477"/>
      <c r="F158" s="423"/>
      <c r="G158" s="423"/>
      <c r="H158" s="423"/>
      <c r="I158" s="263">
        <v>248</v>
      </c>
      <c r="J158" s="425"/>
    </row>
    <row r="159" spans="2:10" ht="26.25" thickBot="1" x14ac:dyDescent="0.3">
      <c r="B159" s="3" t="s">
        <v>314</v>
      </c>
      <c r="C159" s="38" t="s">
        <v>52</v>
      </c>
      <c r="D159" s="259">
        <v>20.333245999999999</v>
      </c>
      <c r="E159" s="284">
        <v>0</v>
      </c>
      <c r="F159" s="285">
        <v>20.333245999999999</v>
      </c>
      <c r="G159" s="285">
        <v>0</v>
      </c>
      <c r="H159" s="285">
        <v>0</v>
      </c>
      <c r="I159" s="10">
        <v>208</v>
      </c>
      <c r="J159" s="10">
        <v>84586.303360000005</v>
      </c>
    </row>
    <row r="160" spans="2:10" ht="26.25" thickBot="1" x14ac:dyDescent="0.3">
      <c r="B160" s="3" t="s">
        <v>316</v>
      </c>
      <c r="C160" s="38" t="s">
        <v>52</v>
      </c>
      <c r="D160" s="259">
        <v>22.951872999999999</v>
      </c>
      <c r="E160" s="284">
        <v>0</v>
      </c>
      <c r="F160" s="285">
        <v>22.951872999999999</v>
      </c>
      <c r="G160" s="285">
        <v>0</v>
      </c>
      <c r="H160" s="285">
        <v>0</v>
      </c>
      <c r="I160" s="10">
        <v>208</v>
      </c>
      <c r="J160" s="10">
        <v>95479.791680000009</v>
      </c>
    </row>
    <row r="161" spans="2:10" x14ac:dyDescent="0.25">
      <c r="B161" s="346" t="s">
        <v>317</v>
      </c>
      <c r="C161" s="300" t="s">
        <v>52</v>
      </c>
      <c r="D161" s="297">
        <v>23.603517000000004</v>
      </c>
      <c r="E161" s="464">
        <v>0.468721</v>
      </c>
      <c r="F161" s="422">
        <v>23.134796000000001</v>
      </c>
      <c r="G161" s="422">
        <v>0</v>
      </c>
      <c r="H161" s="422">
        <v>0</v>
      </c>
      <c r="I161" s="261">
        <v>184</v>
      </c>
      <c r="J161" s="424">
        <v>97965.644640000042</v>
      </c>
    </row>
    <row r="162" spans="2:10" ht="15.75" thickBot="1" x14ac:dyDescent="0.3">
      <c r="B162" s="348"/>
      <c r="C162" s="302"/>
      <c r="D162" s="299"/>
      <c r="E162" s="477"/>
      <c r="F162" s="423"/>
      <c r="G162" s="423"/>
      <c r="H162" s="423"/>
      <c r="I162" s="263">
        <v>208</v>
      </c>
      <c r="J162" s="425"/>
    </row>
    <row r="163" spans="2:10" ht="26.25" thickBot="1" x14ac:dyDescent="0.3">
      <c r="B163" s="3" t="s">
        <v>318</v>
      </c>
      <c r="C163" s="38" t="s">
        <v>159</v>
      </c>
      <c r="D163" s="259">
        <v>33.014797999999999</v>
      </c>
      <c r="E163" s="284">
        <v>0</v>
      </c>
      <c r="F163" s="285">
        <v>33.014797999999999</v>
      </c>
      <c r="G163" s="285">
        <v>0</v>
      </c>
      <c r="H163" s="285">
        <v>0</v>
      </c>
      <c r="I163" s="10">
        <v>182</v>
      </c>
      <c r="J163" s="10">
        <v>120173.86471999998</v>
      </c>
    </row>
    <row r="164" spans="2:10" ht="24.95" customHeight="1" thickBot="1" x14ac:dyDescent="0.3">
      <c r="B164" s="3" t="s">
        <v>319</v>
      </c>
      <c r="C164" s="38" t="s">
        <v>53</v>
      </c>
      <c r="D164" s="259">
        <v>0.91002500000000019</v>
      </c>
      <c r="E164" s="284">
        <v>0</v>
      </c>
      <c r="F164" s="285">
        <v>0.91002500000000019</v>
      </c>
      <c r="G164" s="285">
        <v>0</v>
      </c>
      <c r="H164" s="285">
        <v>0</v>
      </c>
      <c r="I164" s="10">
        <v>104</v>
      </c>
      <c r="J164" s="10">
        <v>1892.8520000000001</v>
      </c>
    </row>
    <row r="165" spans="2:10" x14ac:dyDescent="0.25">
      <c r="B165" s="346" t="s">
        <v>320</v>
      </c>
      <c r="C165" s="300" t="s">
        <v>160</v>
      </c>
      <c r="D165" s="297">
        <v>30.556909000000001</v>
      </c>
      <c r="E165" s="464">
        <v>7.0080000000000003E-3</v>
      </c>
      <c r="F165" s="422">
        <v>30.549900999999998</v>
      </c>
      <c r="G165" s="422">
        <v>0</v>
      </c>
      <c r="H165" s="422">
        <v>0</v>
      </c>
      <c r="I165" s="261">
        <v>115</v>
      </c>
      <c r="J165" s="424">
        <v>79445.861000000004</v>
      </c>
    </row>
    <row r="166" spans="2:10" ht="15.75" thickBot="1" x14ac:dyDescent="0.3">
      <c r="B166" s="348"/>
      <c r="C166" s="302"/>
      <c r="D166" s="299"/>
      <c r="E166" s="477"/>
      <c r="F166" s="423"/>
      <c r="G166" s="423"/>
      <c r="H166" s="423"/>
      <c r="I166" s="263">
        <v>130</v>
      </c>
      <c r="J166" s="425"/>
    </row>
    <row r="167" spans="2:10" ht="24.95" customHeight="1" thickBot="1" x14ac:dyDescent="0.3">
      <c r="B167" s="3" t="s">
        <v>321</v>
      </c>
      <c r="C167" s="38" t="s">
        <v>160</v>
      </c>
      <c r="D167" s="259">
        <v>2.638109</v>
      </c>
      <c r="E167" s="284">
        <v>0</v>
      </c>
      <c r="F167" s="285">
        <v>2.638109</v>
      </c>
      <c r="G167" s="285">
        <v>0</v>
      </c>
      <c r="H167" s="285">
        <v>0</v>
      </c>
      <c r="I167" s="10">
        <v>130</v>
      </c>
      <c r="J167" s="10">
        <v>6859.0833999999995</v>
      </c>
    </row>
    <row r="168" spans="2:10" x14ac:dyDescent="0.25">
      <c r="B168" s="346" t="s">
        <v>322</v>
      </c>
      <c r="C168" s="309" t="s">
        <v>158</v>
      </c>
      <c r="D168" s="297">
        <v>10.402595000000002</v>
      </c>
      <c r="E168" s="418">
        <v>6.3228910000000003</v>
      </c>
      <c r="F168" s="420">
        <v>4.0797040000000004</v>
      </c>
      <c r="G168" s="420">
        <v>1.2499E-2</v>
      </c>
      <c r="H168" s="420">
        <v>1.2499E-2</v>
      </c>
      <c r="I168" s="261">
        <v>92</v>
      </c>
      <c r="J168" s="444">
        <v>20127.903120000003</v>
      </c>
    </row>
    <row r="169" spans="2:10" x14ac:dyDescent="0.25">
      <c r="B169" s="347"/>
      <c r="C169" s="322"/>
      <c r="D169" s="319"/>
      <c r="E169" s="441"/>
      <c r="F169" s="442"/>
      <c r="G169" s="442"/>
      <c r="H169" s="442"/>
      <c r="I169" s="260">
        <v>104</v>
      </c>
      <c r="J169" s="443"/>
    </row>
    <row r="170" spans="2:10" ht="15.75" thickBot="1" x14ac:dyDescent="0.3">
      <c r="B170" s="348"/>
      <c r="C170" s="310"/>
      <c r="D170" s="299"/>
      <c r="E170" s="419"/>
      <c r="F170" s="421"/>
      <c r="G170" s="421"/>
      <c r="H170" s="421"/>
      <c r="I170" s="263">
        <v>136</v>
      </c>
      <c r="J170" s="451"/>
    </row>
    <row r="172" spans="2:10" x14ac:dyDescent="0.25">
      <c r="D172" s="1"/>
      <c r="J172" s="13"/>
    </row>
    <row r="173" spans="2:10" x14ac:dyDescent="0.25">
      <c r="D173" s="1"/>
      <c r="F173" s="1"/>
      <c r="J173" s="13"/>
    </row>
  </sheetData>
  <mergeCells count="277">
    <mergeCell ref="B168:B170"/>
    <mergeCell ref="D168:D170"/>
    <mergeCell ref="C168:C170"/>
    <mergeCell ref="J168:J170"/>
    <mergeCell ref="E168:E170"/>
    <mergeCell ref="F168:F170"/>
    <mergeCell ref="G168:G170"/>
    <mergeCell ref="H168:H170"/>
    <mergeCell ref="B161:B162"/>
    <mergeCell ref="C161:C162"/>
    <mergeCell ref="D161:D162"/>
    <mergeCell ref="E161:E162"/>
    <mergeCell ref="F161:F162"/>
    <mergeCell ref="G161:G162"/>
    <mergeCell ref="H161:H162"/>
    <mergeCell ref="J161:J162"/>
    <mergeCell ref="B165:B166"/>
    <mergeCell ref="C165:C166"/>
    <mergeCell ref="D165:D166"/>
    <mergeCell ref="E165:E166"/>
    <mergeCell ref="F165:F166"/>
    <mergeCell ref="G165:G166"/>
    <mergeCell ref="H165:H166"/>
    <mergeCell ref="J165:J166"/>
    <mergeCell ref="B155:B156"/>
    <mergeCell ref="C155:C156"/>
    <mergeCell ref="D155:D156"/>
    <mergeCell ref="E155:E156"/>
    <mergeCell ref="F155:F156"/>
    <mergeCell ref="G155:G156"/>
    <mergeCell ref="H155:H156"/>
    <mergeCell ref="J155:J156"/>
    <mergeCell ref="B157:B158"/>
    <mergeCell ref="C157:C158"/>
    <mergeCell ref="D157:D158"/>
    <mergeCell ref="E157:E158"/>
    <mergeCell ref="F157:F158"/>
    <mergeCell ref="G157:G158"/>
    <mergeCell ref="H157:H158"/>
    <mergeCell ref="J157:J158"/>
    <mergeCell ref="B149:B150"/>
    <mergeCell ref="C149:C150"/>
    <mergeCell ref="D149:D150"/>
    <mergeCell ref="E149:E150"/>
    <mergeCell ref="F149:F150"/>
    <mergeCell ref="G149:G150"/>
    <mergeCell ref="H149:H150"/>
    <mergeCell ref="J149:J150"/>
    <mergeCell ref="B153:B154"/>
    <mergeCell ref="C153:C154"/>
    <mergeCell ref="D153:D154"/>
    <mergeCell ref="E153:E154"/>
    <mergeCell ref="F153:F154"/>
    <mergeCell ref="G153:G154"/>
    <mergeCell ref="H153:H154"/>
    <mergeCell ref="J153:J154"/>
    <mergeCell ref="E140:E141"/>
    <mergeCell ref="F140:F141"/>
    <mergeCell ref="G140:G141"/>
    <mergeCell ref="H140:H141"/>
    <mergeCell ref="J140:J141"/>
    <mergeCell ref="B145:B146"/>
    <mergeCell ref="D145:D146"/>
    <mergeCell ref="C145:C146"/>
    <mergeCell ref="J145:J146"/>
    <mergeCell ref="E145:E146"/>
    <mergeCell ref="F145:F146"/>
    <mergeCell ref="G145:G146"/>
    <mergeCell ref="H145:H146"/>
    <mergeCell ref="B140:B144"/>
    <mergeCell ref="D140:D144"/>
    <mergeCell ref="C140:C141"/>
    <mergeCell ref="E43:E45"/>
    <mergeCell ref="F43:F45"/>
    <mergeCell ref="G43:G45"/>
    <mergeCell ref="H43:H45"/>
    <mergeCell ref="J43:J45"/>
    <mergeCell ref="J53:J54"/>
    <mergeCell ref="E53:E54"/>
    <mergeCell ref="F53:F54"/>
    <mergeCell ref="G53:G54"/>
    <mergeCell ref="H53:H54"/>
    <mergeCell ref="E50:E52"/>
    <mergeCell ref="F50:F52"/>
    <mergeCell ref="G50:G52"/>
    <mergeCell ref="H50:H52"/>
    <mergeCell ref="J50:J52"/>
    <mergeCell ref="E47:E48"/>
    <mergeCell ref="F47:F48"/>
    <mergeCell ref="G47:G48"/>
    <mergeCell ref="H47:H48"/>
    <mergeCell ref="J47:J48"/>
    <mergeCell ref="E40:E41"/>
    <mergeCell ref="F40:F41"/>
    <mergeCell ref="G40:G41"/>
    <mergeCell ref="H40:H41"/>
    <mergeCell ref="J40:J41"/>
    <mergeCell ref="E36:E37"/>
    <mergeCell ref="F36:F37"/>
    <mergeCell ref="G36:G37"/>
    <mergeCell ref="H36:H37"/>
    <mergeCell ref="J36:J37"/>
    <mergeCell ref="E33:E35"/>
    <mergeCell ref="F33:F35"/>
    <mergeCell ref="G33:G35"/>
    <mergeCell ref="H33:H35"/>
    <mergeCell ref="J33:J35"/>
    <mergeCell ref="E29:E31"/>
    <mergeCell ref="F29:F31"/>
    <mergeCell ref="G29:G31"/>
    <mergeCell ref="H29:H31"/>
    <mergeCell ref="J29:J31"/>
    <mergeCell ref="E25:E27"/>
    <mergeCell ref="F25:F27"/>
    <mergeCell ref="G25:G27"/>
    <mergeCell ref="H25:H27"/>
    <mergeCell ref="J25:J27"/>
    <mergeCell ref="J16:J18"/>
    <mergeCell ref="E22:E23"/>
    <mergeCell ref="F22:F23"/>
    <mergeCell ref="G22:G23"/>
    <mergeCell ref="J22:J23"/>
    <mergeCell ref="H22:H23"/>
    <mergeCell ref="H16:H18"/>
    <mergeCell ref="G16:G18"/>
    <mergeCell ref="F16:F18"/>
    <mergeCell ref="E16:E18"/>
    <mergeCell ref="C16:C18"/>
    <mergeCell ref="C13:C14"/>
    <mergeCell ref="F13:F14"/>
    <mergeCell ref="G13:G14"/>
    <mergeCell ref="H13:H14"/>
    <mergeCell ref="J13:J14"/>
    <mergeCell ref="B2:J2"/>
    <mergeCell ref="B5:B7"/>
    <mergeCell ref="D5:D7"/>
    <mergeCell ref="E5:E7"/>
    <mergeCell ref="H5:H7"/>
    <mergeCell ref="B8:B15"/>
    <mergeCell ref="D8:D15"/>
    <mergeCell ref="H8:H10"/>
    <mergeCell ref="E8:E10"/>
    <mergeCell ref="F8:F10"/>
    <mergeCell ref="G8:G10"/>
    <mergeCell ref="J8:J10"/>
    <mergeCell ref="C8:C10"/>
    <mergeCell ref="E13:E14"/>
    <mergeCell ref="B16:B24"/>
    <mergeCell ref="D16:D24"/>
    <mergeCell ref="C22:C23"/>
    <mergeCell ref="B25:B38"/>
    <mergeCell ref="D25:D38"/>
    <mergeCell ref="B40:B55"/>
    <mergeCell ref="D40:D55"/>
    <mergeCell ref="B63:B70"/>
    <mergeCell ref="D63:D70"/>
    <mergeCell ref="C25:C27"/>
    <mergeCell ref="C29:C31"/>
    <mergeCell ref="C33:C35"/>
    <mergeCell ref="C36:C37"/>
    <mergeCell ref="C40:C41"/>
    <mergeCell ref="C43:C45"/>
    <mergeCell ref="C47:C48"/>
    <mergeCell ref="C50:C52"/>
    <mergeCell ref="C53:C54"/>
    <mergeCell ref="C65:C66"/>
    <mergeCell ref="C71:C74"/>
    <mergeCell ref="B96:B98"/>
    <mergeCell ref="D96:D98"/>
    <mergeCell ref="B99:B104"/>
    <mergeCell ref="D99:D104"/>
    <mergeCell ref="B89:B95"/>
    <mergeCell ref="D89:D95"/>
    <mergeCell ref="C89:C90"/>
    <mergeCell ref="E89:E90"/>
    <mergeCell ref="B71:B80"/>
    <mergeCell ref="D71:D80"/>
    <mergeCell ref="C79:C80"/>
    <mergeCell ref="E79:E80"/>
    <mergeCell ref="E65:E66"/>
    <mergeCell ref="F65:F66"/>
    <mergeCell ref="G65:G66"/>
    <mergeCell ref="H65:H66"/>
    <mergeCell ref="J65:J66"/>
    <mergeCell ref="E71:E74"/>
    <mergeCell ref="F71:F74"/>
    <mergeCell ref="G71:G74"/>
    <mergeCell ref="H71:H74"/>
    <mergeCell ref="J71:J74"/>
    <mergeCell ref="H79:H80"/>
    <mergeCell ref="J79:J80"/>
    <mergeCell ref="B81:B88"/>
    <mergeCell ref="D81:D88"/>
    <mergeCell ref="C81:C82"/>
    <mergeCell ref="E81:E82"/>
    <mergeCell ref="F81:F82"/>
    <mergeCell ref="G81:G82"/>
    <mergeCell ref="H81:H82"/>
    <mergeCell ref="J81:J82"/>
    <mergeCell ref="C86:C87"/>
    <mergeCell ref="E86:E87"/>
    <mergeCell ref="F86:F87"/>
    <mergeCell ref="G86:G87"/>
    <mergeCell ref="H86:H87"/>
    <mergeCell ref="J86:J87"/>
    <mergeCell ref="F79:F80"/>
    <mergeCell ref="G79:G80"/>
    <mergeCell ref="J89:J90"/>
    <mergeCell ref="H89:H90"/>
    <mergeCell ref="E94:E95"/>
    <mergeCell ref="F94:F95"/>
    <mergeCell ref="G94:G95"/>
    <mergeCell ref="H94:H95"/>
    <mergeCell ref="J94:J95"/>
    <mergeCell ref="C94:C95"/>
    <mergeCell ref="J99:J100"/>
    <mergeCell ref="H99:H100"/>
    <mergeCell ref="G99:G100"/>
    <mergeCell ref="F99:F100"/>
    <mergeCell ref="E99:E100"/>
    <mergeCell ref="C99:C100"/>
    <mergeCell ref="F89:F90"/>
    <mergeCell ref="G89:G90"/>
    <mergeCell ref="B111:B113"/>
    <mergeCell ref="C111:C113"/>
    <mergeCell ref="D111:D113"/>
    <mergeCell ref="E111:E113"/>
    <mergeCell ref="F111:F113"/>
    <mergeCell ref="G111:G113"/>
    <mergeCell ref="H111:H113"/>
    <mergeCell ref="J111:J113"/>
    <mergeCell ref="J105:J106"/>
    <mergeCell ref="B107:B110"/>
    <mergeCell ref="D107:D110"/>
    <mergeCell ref="E107:E110"/>
    <mergeCell ref="F107:F110"/>
    <mergeCell ref="G107:G110"/>
    <mergeCell ref="H107:H110"/>
    <mergeCell ref="J107:J110"/>
    <mergeCell ref="C107:C110"/>
    <mergeCell ref="C105:C106"/>
    <mergeCell ref="D105:D106"/>
    <mergeCell ref="E105:E106"/>
    <mergeCell ref="F105:F106"/>
    <mergeCell ref="G105:G106"/>
    <mergeCell ref="H105:H106"/>
    <mergeCell ref="B105:B106"/>
    <mergeCell ref="E131:E132"/>
    <mergeCell ref="F131:F132"/>
    <mergeCell ref="G131:G132"/>
    <mergeCell ref="H131:H132"/>
    <mergeCell ref="J131:J132"/>
    <mergeCell ref="B120:B123"/>
    <mergeCell ref="C120:C123"/>
    <mergeCell ref="D120:D123"/>
    <mergeCell ref="E120:E123"/>
    <mergeCell ref="F120:F123"/>
    <mergeCell ref="G120:G123"/>
    <mergeCell ref="H120:H123"/>
    <mergeCell ref="J120:J123"/>
    <mergeCell ref="B124:B128"/>
    <mergeCell ref="D124:D128"/>
    <mergeCell ref="C124:C127"/>
    <mergeCell ref="E124:E127"/>
    <mergeCell ref="F124:F127"/>
    <mergeCell ref="G124:G127"/>
    <mergeCell ref="H124:H127"/>
    <mergeCell ref="J124:J127"/>
    <mergeCell ref="B134:B137"/>
    <mergeCell ref="D134:D137"/>
    <mergeCell ref="B138:B139"/>
    <mergeCell ref="D138:D139"/>
    <mergeCell ref="B129:B130"/>
    <mergeCell ref="D129:D130"/>
    <mergeCell ref="B131:B132"/>
    <mergeCell ref="C131:C132"/>
    <mergeCell ref="D131:D132"/>
  </mergeCells>
  <pageMargins left="0.7" right="0.7" top="0.75" bottom="0.75" header="0.3" footer="0.3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35"/>
  <sheetViews>
    <sheetView tabSelected="1" topLeftCell="A22" workbookViewId="0">
      <selection activeCell="K143" sqref="K143"/>
    </sheetView>
  </sheetViews>
  <sheetFormatPr defaultRowHeight="15" x14ac:dyDescent="0.25"/>
  <cols>
    <col min="2" max="2" width="4" customWidth="1"/>
    <col min="3" max="3" width="36" customWidth="1"/>
    <col min="4" max="4" width="14.7109375" customWidth="1"/>
    <col min="5" max="5" width="18.42578125" customWidth="1"/>
    <col min="6" max="6" width="36.85546875" customWidth="1"/>
  </cols>
  <sheetData>
    <row r="2" spans="2:7" x14ac:dyDescent="0.25">
      <c r="B2" s="484" t="s">
        <v>54</v>
      </c>
      <c r="C2" s="484"/>
      <c r="D2" s="484"/>
      <c r="E2" s="484"/>
      <c r="F2" s="484"/>
      <c r="G2" s="484"/>
    </row>
    <row r="3" spans="2:7" ht="15.75" thickBot="1" x14ac:dyDescent="0.3">
      <c r="B3" s="17"/>
      <c r="C3" s="18"/>
      <c r="D3" s="19"/>
      <c r="E3" s="20"/>
      <c r="F3" s="21"/>
      <c r="G3" s="17"/>
    </row>
    <row r="4" spans="2:7" ht="39" thickBot="1" x14ac:dyDescent="0.3">
      <c r="B4" s="17"/>
      <c r="C4" s="22" t="s">
        <v>31</v>
      </c>
      <c r="D4" s="23" t="s">
        <v>32</v>
      </c>
      <c r="E4" s="22" t="s">
        <v>33</v>
      </c>
      <c r="F4" s="22" t="s">
        <v>34</v>
      </c>
      <c r="G4" s="17"/>
    </row>
    <row r="5" spans="2:7" ht="28.5" customHeight="1" thickBot="1" x14ac:dyDescent="0.3">
      <c r="B5" s="17"/>
      <c r="C5" s="45" t="s">
        <v>128</v>
      </c>
      <c r="D5" s="24">
        <v>36889</v>
      </c>
      <c r="E5" s="47">
        <v>0.61061935027000003</v>
      </c>
      <c r="F5" s="50"/>
      <c r="G5" s="17"/>
    </row>
    <row r="6" spans="2:7" x14ac:dyDescent="0.25">
      <c r="B6" s="17"/>
      <c r="C6" s="485" t="s">
        <v>104</v>
      </c>
      <c r="D6" s="24">
        <v>13054</v>
      </c>
      <c r="E6" s="480">
        <v>2.1444845729806001</v>
      </c>
      <c r="F6" s="482"/>
      <c r="G6" s="17"/>
    </row>
    <row r="7" spans="2:7" x14ac:dyDescent="0.25">
      <c r="B7" s="17"/>
      <c r="C7" s="486"/>
      <c r="D7" s="36">
        <v>13059</v>
      </c>
      <c r="E7" s="481"/>
      <c r="F7" s="483"/>
      <c r="G7" s="17"/>
    </row>
    <row r="8" spans="2:7" x14ac:dyDescent="0.25">
      <c r="B8" s="17"/>
      <c r="C8" s="486"/>
      <c r="D8" s="36">
        <v>13063</v>
      </c>
      <c r="E8" s="481"/>
      <c r="F8" s="483"/>
      <c r="G8" s="17"/>
    </row>
    <row r="9" spans="2:7" x14ac:dyDescent="0.25">
      <c r="B9" s="17"/>
      <c r="C9" s="486"/>
      <c r="D9" s="36">
        <v>14793</v>
      </c>
      <c r="E9" s="481"/>
      <c r="F9" s="483"/>
      <c r="G9" s="17"/>
    </row>
    <row r="10" spans="2:7" x14ac:dyDescent="0.25">
      <c r="B10" s="17"/>
      <c r="C10" s="486"/>
      <c r="D10" s="25">
        <v>14797</v>
      </c>
      <c r="E10" s="481"/>
      <c r="F10" s="483"/>
      <c r="G10" s="17"/>
    </row>
    <row r="11" spans="2:7" ht="15.75" thickBot="1" x14ac:dyDescent="0.3">
      <c r="B11" s="17"/>
      <c r="C11" s="487"/>
      <c r="D11" s="26">
        <v>13049</v>
      </c>
      <c r="E11" s="488"/>
      <c r="F11" s="489"/>
      <c r="G11" s="17"/>
    </row>
    <row r="12" spans="2:7" ht="22.5" customHeight="1" thickBot="1" x14ac:dyDescent="0.3">
      <c r="B12" s="17"/>
      <c r="C12" s="54" t="s">
        <v>35</v>
      </c>
      <c r="D12" s="24">
        <v>49219</v>
      </c>
      <c r="E12" s="47">
        <v>0.65797443457500004</v>
      </c>
      <c r="F12" s="50"/>
      <c r="G12" s="17"/>
    </row>
    <row r="13" spans="2:7" x14ac:dyDescent="0.25">
      <c r="B13" s="17"/>
      <c r="C13" s="478" t="s">
        <v>124</v>
      </c>
      <c r="D13" s="24">
        <v>31806</v>
      </c>
      <c r="E13" s="480">
        <v>1.3551923336167</v>
      </c>
      <c r="F13" s="482"/>
      <c r="G13" s="17"/>
    </row>
    <row r="14" spans="2:7" ht="15.75" thickBot="1" x14ac:dyDescent="0.3">
      <c r="B14" s="17"/>
      <c r="C14" s="479"/>
      <c r="D14" s="25">
        <v>31809</v>
      </c>
      <c r="E14" s="481"/>
      <c r="F14" s="483"/>
      <c r="G14" s="17"/>
    </row>
    <row r="15" spans="2:7" x14ac:dyDescent="0.25">
      <c r="B15" s="17"/>
      <c r="C15" s="478" t="s">
        <v>138</v>
      </c>
      <c r="D15" s="24">
        <v>47795</v>
      </c>
      <c r="E15" s="480">
        <v>3.7416120105172106</v>
      </c>
      <c r="F15" s="482"/>
      <c r="G15" s="17"/>
    </row>
    <row r="16" spans="2:7" x14ac:dyDescent="0.25">
      <c r="B16" s="17"/>
      <c r="C16" s="479"/>
      <c r="D16" s="36">
        <v>47800</v>
      </c>
      <c r="E16" s="481"/>
      <c r="F16" s="483"/>
      <c r="G16" s="17"/>
    </row>
    <row r="17" spans="2:7" x14ac:dyDescent="0.25">
      <c r="B17" s="17"/>
      <c r="C17" s="479"/>
      <c r="D17" s="36">
        <v>47802</v>
      </c>
      <c r="E17" s="481"/>
      <c r="F17" s="483"/>
      <c r="G17" s="17"/>
    </row>
    <row r="18" spans="2:7" x14ac:dyDescent="0.25">
      <c r="B18" s="17"/>
      <c r="C18" s="479"/>
      <c r="D18" s="36">
        <v>47804</v>
      </c>
      <c r="E18" s="481"/>
      <c r="F18" s="483"/>
      <c r="G18" s="17"/>
    </row>
    <row r="19" spans="2:7" x14ac:dyDescent="0.25">
      <c r="B19" s="17"/>
      <c r="C19" s="479"/>
      <c r="D19" s="36">
        <v>47805</v>
      </c>
      <c r="E19" s="481"/>
      <c r="F19" s="483"/>
      <c r="G19" s="17"/>
    </row>
    <row r="20" spans="2:7" x14ac:dyDescent="0.25">
      <c r="B20" s="17"/>
      <c r="C20" s="479"/>
      <c r="D20" s="36">
        <v>47807</v>
      </c>
      <c r="E20" s="481"/>
      <c r="F20" s="483"/>
      <c r="G20" s="17"/>
    </row>
    <row r="21" spans="2:7" x14ac:dyDescent="0.25">
      <c r="B21" s="17"/>
      <c r="C21" s="479"/>
      <c r="D21" s="36">
        <v>47808</v>
      </c>
      <c r="E21" s="481"/>
      <c r="F21" s="483"/>
      <c r="G21" s="17"/>
    </row>
    <row r="22" spans="2:7" x14ac:dyDescent="0.25">
      <c r="B22" s="17"/>
      <c r="C22" s="479"/>
      <c r="D22" s="36">
        <v>47809</v>
      </c>
      <c r="E22" s="481"/>
      <c r="F22" s="483"/>
      <c r="G22" s="17"/>
    </row>
    <row r="23" spans="2:7" x14ac:dyDescent="0.25">
      <c r="B23" s="17"/>
      <c r="C23" s="479"/>
      <c r="D23" s="36">
        <v>47810</v>
      </c>
      <c r="E23" s="481"/>
      <c r="F23" s="483"/>
      <c r="G23" s="17"/>
    </row>
    <row r="24" spans="2:7" x14ac:dyDescent="0.25">
      <c r="B24" s="17"/>
      <c r="C24" s="479"/>
      <c r="D24" s="36">
        <v>47814</v>
      </c>
      <c r="E24" s="481"/>
      <c r="F24" s="483"/>
      <c r="G24" s="17"/>
    </row>
    <row r="25" spans="2:7" x14ac:dyDescent="0.25">
      <c r="B25" s="17"/>
      <c r="C25" s="479"/>
      <c r="D25" s="36">
        <v>47822</v>
      </c>
      <c r="E25" s="481"/>
      <c r="F25" s="483"/>
      <c r="G25" s="17"/>
    </row>
    <row r="26" spans="2:7" x14ac:dyDescent="0.25">
      <c r="B26" s="17"/>
      <c r="C26" s="479"/>
      <c r="D26" s="36">
        <v>47823</v>
      </c>
      <c r="E26" s="481"/>
      <c r="F26" s="483"/>
      <c r="G26" s="17"/>
    </row>
    <row r="27" spans="2:7" x14ac:dyDescent="0.25">
      <c r="B27" s="17"/>
      <c r="C27" s="479"/>
      <c r="D27" s="36">
        <v>47828</v>
      </c>
      <c r="E27" s="481"/>
      <c r="F27" s="483"/>
      <c r="G27" s="17"/>
    </row>
    <row r="28" spans="2:7" x14ac:dyDescent="0.25">
      <c r="B28" s="17"/>
      <c r="C28" s="479"/>
      <c r="D28" s="36">
        <v>47829</v>
      </c>
      <c r="E28" s="481"/>
      <c r="F28" s="483"/>
      <c r="G28" s="17"/>
    </row>
    <row r="29" spans="2:7" x14ac:dyDescent="0.25">
      <c r="B29" s="17"/>
      <c r="C29" s="479"/>
      <c r="D29" s="36">
        <v>47830</v>
      </c>
      <c r="E29" s="481"/>
      <c r="F29" s="483"/>
      <c r="G29" s="17"/>
    </row>
    <row r="30" spans="2:7" x14ac:dyDescent="0.25">
      <c r="B30" s="17"/>
      <c r="C30" s="479"/>
      <c r="D30" s="36">
        <v>47831</v>
      </c>
      <c r="E30" s="481"/>
      <c r="F30" s="483"/>
      <c r="G30" s="17"/>
    </row>
    <row r="31" spans="2:7" ht="15.75" thickBot="1" x14ac:dyDescent="0.3">
      <c r="B31" s="17"/>
      <c r="C31" s="479"/>
      <c r="D31" s="31">
        <v>47836</v>
      </c>
      <c r="E31" s="481"/>
      <c r="F31" s="483"/>
      <c r="G31" s="17"/>
    </row>
    <row r="32" spans="2:7" x14ac:dyDescent="0.25">
      <c r="B32" s="17"/>
      <c r="C32" s="478" t="s">
        <v>36</v>
      </c>
      <c r="D32" s="24">
        <v>1327</v>
      </c>
      <c r="E32" s="480">
        <v>4.5690493381500001</v>
      </c>
      <c r="F32" s="482"/>
      <c r="G32" s="17"/>
    </row>
    <row r="33" spans="2:7" x14ac:dyDescent="0.25">
      <c r="B33" s="17"/>
      <c r="C33" s="479"/>
      <c r="D33" s="25">
        <v>1327</v>
      </c>
      <c r="E33" s="481"/>
      <c r="F33" s="483"/>
      <c r="G33" s="17"/>
    </row>
    <row r="34" spans="2:7" ht="15.75" thickBot="1" x14ac:dyDescent="0.3">
      <c r="B34" s="17"/>
      <c r="C34" s="479"/>
      <c r="D34" s="25">
        <v>1331</v>
      </c>
      <c r="E34" s="481"/>
      <c r="F34" s="483"/>
      <c r="G34" s="17"/>
    </row>
    <row r="35" spans="2:7" x14ac:dyDescent="0.25">
      <c r="B35" s="17"/>
      <c r="C35" s="478" t="s">
        <v>144</v>
      </c>
      <c r="D35" s="24">
        <v>16624</v>
      </c>
      <c r="E35" s="480">
        <v>7.7715404850900005E-2</v>
      </c>
      <c r="F35" s="482"/>
      <c r="G35" s="17"/>
    </row>
    <row r="36" spans="2:7" ht="15.75" thickBot="1" x14ac:dyDescent="0.3">
      <c r="B36" s="17"/>
      <c r="C36" s="490"/>
      <c r="D36" s="26">
        <v>16630</v>
      </c>
      <c r="E36" s="488"/>
      <c r="F36" s="489"/>
      <c r="G36" s="17"/>
    </row>
    <row r="37" spans="2:7" x14ac:dyDescent="0.25">
      <c r="B37" s="17"/>
      <c r="C37" s="478" t="s">
        <v>108</v>
      </c>
      <c r="D37" s="24">
        <v>15304</v>
      </c>
      <c r="E37" s="480">
        <v>0.52900973770460002</v>
      </c>
      <c r="F37" s="482"/>
      <c r="G37" s="17"/>
    </row>
    <row r="38" spans="2:7" x14ac:dyDescent="0.25">
      <c r="B38" s="17"/>
      <c r="C38" s="479"/>
      <c r="D38" s="25">
        <v>15309</v>
      </c>
      <c r="E38" s="481"/>
      <c r="F38" s="483"/>
      <c r="G38" s="17"/>
    </row>
    <row r="39" spans="2:7" x14ac:dyDescent="0.25">
      <c r="B39" s="17"/>
      <c r="C39" s="479"/>
      <c r="D39" s="25">
        <v>15312</v>
      </c>
      <c r="E39" s="481"/>
      <c r="F39" s="483"/>
      <c r="G39" s="17"/>
    </row>
    <row r="40" spans="2:7" x14ac:dyDescent="0.25">
      <c r="B40" s="17"/>
      <c r="C40" s="479"/>
      <c r="D40" s="25">
        <v>15317</v>
      </c>
      <c r="E40" s="481"/>
      <c r="F40" s="483"/>
      <c r="G40" s="17"/>
    </row>
    <row r="41" spans="2:7" ht="15.75" thickBot="1" x14ac:dyDescent="0.3">
      <c r="B41" s="17"/>
      <c r="C41" s="490"/>
      <c r="D41" s="26">
        <v>15322</v>
      </c>
      <c r="E41" s="488"/>
      <c r="F41" s="489"/>
      <c r="G41" s="17"/>
    </row>
    <row r="42" spans="2:7" ht="27.75" customHeight="1" thickBot="1" x14ac:dyDescent="0.3">
      <c r="B42" s="17"/>
      <c r="C42" s="45" t="s">
        <v>146</v>
      </c>
      <c r="D42" s="24">
        <v>7788</v>
      </c>
      <c r="E42" s="47">
        <v>3.6785454958099997E-2</v>
      </c>
      <c r="F42" s="50"/>
      <c r="G42" s="17"/>
    </row>
    <row r="43" spans="2:7" ht="24" customHeight="1" thickBot="1" x14ac:dyDescent="0.3">
      <c r="B43" s="17"/>
      <c r="C43" s="45" t="s">
        <v>137</v>
      </c>
      <c r="D43" s="24">
        <v>47222</v>
      </c>
      <c r="E43" s="47">
        <v>1.2163810098900001</v>
      </c>
      <c r="F43" s="50"/>
      <c r="G43" s="17"/>
    </row>
    <row r="44" spans="2:7" ht="15.75" thickBot="1" x14ac:dyDescent="0.3">
      <c r="B44" s="17"/>
      <c r="C44" s="53" t="s">
        <v>145</v>
      </c>
      <c r="D44" s="33">
        <v>22040</v>
      </c>
      <c r="E44" s="49">
        <v>2.2276729504099998E-3</v>
      </c>
      <c r="F44" s="53"/>
      <c r="G44" s="17"/>
    </row>
    <row r="45" spans="2:7" x14ac:dyDescent="0.25">
      <c r="B45" s="17"/>
      <c r="C45" s="491" t="s">
        <v>99</v>
      </c>
      <c r="D45" s="33">
        <v>9380</v>
      </c>
      <c r="E45" s="493">
        <v>0.54162224595999997</v>
      </c>
      <c r="F45" s="491"/>
      <c r="G45" s="17"/>
    </row>
    <row r="46" spans="2:7" ht="15.75" thickBot="1" x14ac:dyDescent="0.3">
      <c r="B46" s="17"/>
      <c r="C46" s="492"/>
      <c r="D46" s="32">
        <v>39683</v>
      </c>
      <c r="E46" s="494"/>
      <c r="F46" s="492"/>
      <c r="G46" s="17"/>
    </row>
    <row r="47" spans="2:7" x14ac:dyDescent="0.25">
      <c r="B47" s="17"/>
      <c r="C47" s="491" t="s">
        <v>37</v>
      </c>
      <c r="D47" s="33">
        <v>4758</v>
      </c>
      <c r="E47" s="493">
        <v>0.51499736733199997</v>
      </c>
      <c r="F47" s="491"/>
      <c r="G47" s="17"/>
    </row>
    <row r="48" spans="2:7" ht="15.75" thickBot="1" x14ac:dyDescent="0.3">
      <c r="B48" s="17"/>
      <c r="C48" s="492"/>
      <c r="D48" s="32">
        <v>4757</v>
      </c>
      <c r="E48" s="494"/>
      <c r="F48" s="492"/>
      <c r="G48" s="17"/>
    </row>
    <row r="49" spans="2:7" x14ac:dyDescent="0.25">
      <c r="B49" s="17"/>
      <c r="C49" s="491" t="s">
        <v>123</v>
      </c>
      <c r="D49" s="55">
        <v>30495</v>
      </c>
      <c r="E49" s="493">
        <v>2.8903054749276005</v>
      </c>
      <c r="F49" s="497"/>
      <c r="G49" s="17"/>
    </row>
    <row r="50" spans="2:7" x14ac:dyDescent="0.25">
      <c r="B50" s="17"/>
      <c r="C50" s="495"/>
      <c r="D50" s="55">
        <v>30498</v>
      </c>
      <c r="E50" s="496"/>
      <c r="F50" s="498"/>
      <c r="G50" s="17"/>
    </row>
    <row r="51" spans="2:7" x14ac:dyDescent="0.25">
      <c r="B51" s="17"/>
      <c r="C51" s="495"/>
      <c r="D51" s="55">
        <v>30500</v>
      </c>
      <c r="E51" s="496"/>
      <c r="F51" s="498"/>
      <c r="G51" s="17"/>
    </row>
    <row r="52" spans="2:7" x14ac:dyDescent="0.25">
      <c r="B52" s="17"/>
      <c r="C52" s="495"/>
      <c r="D52" s="55">
        <v>31446</v>
      </c>
      <c r="E52" s="496"/>
      <c r="F52" s="498"/>
      <c r="G52" s="17"/>
    </row>
    <row r="53" spans="2:7" x14ac:dyDescent="0.25">
      <c r="B53" s="17"/>
      <c r="C53" s="495"/>
      <c r="D53" s="55">
        <v>31450</v>
      </c>
      <c r="E53" s="496"/>
      <c r="F53" s="498"/>
      <c r="G53" s="17"/>
    </row>
    <row r="54" spans="2:7" x14ac:dyDescent="0.25">
      <c r="B54" s="17"/>
      <c r="C54" s="495"/>
      <c r="D54" s="55">
        <v>31452</v>
      </c>
      <c r="E54" s="496"/>
      <c r="F54" s="498"/>
      <c r="G54" s="17"/>
    </row>
    <row r="55" spans="2:7" ht="15.75" thickBot="1" x14ac:dyDescent="0.3">
      <c r="B55" s="17"/>
      <c r="C55" s="492"/>
      <c r="D55" s="55">
        <v>31457</v>
      </c>
      <c r="E55" s="494"/>
      <c r="F55" s="499"/>
      <c r="G55" s="17"/>
    </row>
    <row r="56" spans="2:7" ht="24" customHeight="1" thickBot="1" x14ac:dyDescent="0.3">
      <c r="B56" s="17"/>
      <c r="C56" s="56" t="s">
        <v>135</v>
      </c>
      <c r="D56" s="57">
        <v>44236</v>
      </c>
      <c r="E56" s="58">
        <v>0.130241454911</v>
      </c>
      <c r="F56" s="56"/>
      <c r="G56" s="17"/>
    </row>
    <row r="57" spans="2:7" x14ac:dyDescent="0.25">
      <c r="B57" s="17"/>
      <c r="C57" s="491" t="s">
        <v>155</v>
      </c>
      <c r="D57" s="33">
        <v>69227</v>
      </c>
      <c r="E57" s="493">
        <v>235.21114630649998</v>
      </c>
      <c r="F57" s="491"/>
      <c r="G57" s="17"/>
    </row>
    <row r="58" spans="2:7" x14ac:dyDescent="0.25">
      <c r="B58" s="17"/>
      <c r="C58" s="495"/>
      <c r="D58" s="55">
        <v>64894</v>
      </c>
      <c r="E58" s="496"/>
      <c r="F58" s="495"/>
      <c r="G58" s="17"/>
    </row>
    <row r="59" spans="2:7" ht="15.75" thickBot="1" x14ac:dyDescent="0.3">
      <c r="B59" s="17"/>
      <c r="C59" s="492"/>
      <c r="D59" s="32">
        <v>64893</v>
      </c>
      <c r="E59" s="494"/>
      <c r="F59" s="492"/>
      <c r="G59" s="17"/>
    </row>
    <row r="60" spans="2:7" x14ac:dyDescent="0.25">
      <c r="B60" s="17"/>
      <c r="C60" s="491" t="s">
        <v>103</v>
      </c>
      <c r="D60" s="33">
        <v>12441</v>
      </c>
      <c r="E60" s="493">
        <v>0.36332348864749997</v>
      </c>
      <c r="F60" s="491"/>
      <c r="G60" s="17"/>
    </row>
    <row r="61" spans="2:7" ht="15.75" thickBot="1" x14ac:dyDescent="0.3">
      <c r="B61" s="17"/>
      <c r="C61" s="492"/>
      <c r="D61" s="32">
        <v>12447</v>
      </c>
      <c r="E61" s="494"/>
      <c r="F61" s="492"/>
      <c r="G61" s="17"/>
    </row>
    <row r="62" spans="2:7" x14ac:dyDescent="0.25">
      <c r="B62" s="17"/>
      <c r="C62" s="491" t="s">
        <v>142</v>
      </c>
      <c r="D62" s="33">
        <v>12594</v>
      </c>
      <c r="E62" s="493">
        <v>1.1381364311931059</v>
      </c>
      <c r="F62" s="491"/>
      <c r="G62" s="17"/>
    </row>
    <row r="63" spans="2:7" ht="15.75" thickBot="1" x14ac:dyDescent="0.3">
      <c r="B63" s="17"/>
      <c r="C63" s="492"/>
      <c r="D63" s="32">
        <v>12584</v>
      </c>
      <c r="E63" s="494"/>
      <c r="F63" s="492"/>
      <c r="G63" s="17"/>
    </row>
    <row r="64" spans="2:7" x14ac:dyDescent="0.25">
      <c r="B64" s="17"/>
      <c r="C64" s="491" t="s">
        <v>111</v>
      </c>
      <c r="D64" s="33">
        <v>17507</v>
      </c>
      <c r="E64" s="493">
        <v>1.1463536536288299</v>
      </c>
      <c r="F64" s="491"/>
      <c r="G64" s="17"/>
    </row>
    <row r="65" spans="2:7" x14ac:dyDescent="0.25">
      <c r="B65" s="17"/>
      <c r="C65" s="495"/>
      <c r="D65" s="55">
        <v>17510</v>
      </c>
      <c r="E65" s="496"/>
      <c r="F65" s="495"/>
      <c r="G65" s="17"/>
    </row>
    <row r="66" spans="2:7" x14ac:dyDescent="0.25">
      <c r="B66" s="17"/>
      <c r="C66" s="495"/>
      <c r="D66" s="55">
        <v>17523</v>
      </c>
      <c r="E66" s="496"/>
      <c r="F66" s="495"/>
      <c r="G66" s="17"/>
    </row>
    <row r="67" spans="2:7" x14ac:dyDescent="0.25">
      <c r="B67" s="17"/>
      <c r="C67" s="495"/>
      <c r="D67" s="55">
        <v>17501</v>
      </c>
      <c r="E67" s="496"/>
      <c r="F67" s="495"/>
      <c r="G67" s="17"/>
    </row>
    <row r="68" spans="2:7" ht="15.75" thickBot="1" x14ac:dyDescent="0.3">
      <c r="B68" s="17"/>
      <c r="C68" s="492"/>
      <c r="D68" s="32">
        <v>17503</v>
      </c>
      <c r="E68" s="494"/>
      <c r="F68" s="492"/>
      <c r="G68" s="17"/>
    </row>
    <row r="69" spans="2:7" x14ac:dyDescent="0.25">
      <c r="B69" s="17"/>
      <c r="C69" s="18"/>
      <c r="D69" s="19"/>
      <c r="E69" s="20"/>
      <c r="F69" s="21"/>
      <c r="G69" s="17"/>
    </row>
    <row r="70" spans="2:7" x14ac:dyDescent="0.25">
      <c r="B70" s="17"/>
      <c r="C70" s="18"/>
      <c r="D70" s="19"/>
      <c r="E70" s="20"/>
      <c r="F70" s="21"/>
      <c r="G70" s="17"/>
    </row>
    <row r="71" spans="2:7" ht="15.75" thickBot="1" x14ac:dyDescent="0.3">
      <c r="B71" s="17"/>
      <c r="C71" s="18"/>
      <c r="D71" s="19"/>
      <c r="E71" s="20"/>
      <c r="F71" s="21"/>
      <c r="G71" s="17"/>
    </row>
    <row r="72" spans="2:7" ht="39" thickBot="1" x14ac:dyDescent="0.3">
      <c r="B72" s="17"/>
      <c r="C72" s="22" t="s">
        <v>31</v>
      </c>
      <c r="D72" s="23" t="s">
        <v>32</v>
      </c>
      <c r="E72" s="22" t="s">
        <v>33</v>
      </c>
      <c r="F72" s="22" t="s">
        <v>34</v>
      </c>
      <c r="G72" s="17"/>
    </row>
    <row r="73" spans="2:7" ht="31.5" customHeight="1" thickBot="1" x14ac:dyDescent="0.3">
      <c r="B73" s="17"/>
      <c r="C73" s="27" t="s">
        <v>122</v>
      </c>
      <c r="D73" s="28">
        <v>28927</v>
      </c>
      <c r="E73" s="29">
        <v>0.32604168214399998</v>
      </c>
      <c r="F73" s="30"/>
      <c r="G73" s="17"/>
    </row>
    <row r="74" spans="2:7" x14ac:dyDescent="0.25">
      <c r="B74" s="17"/>
      <c r="C74" s="478" t="s">
        <v>121</v>
      </c>
      <c r="D74" s="24">
        <v>25003</v>
      </c>
      <c r="E74" s="480">
        <v>0.69020402324451002</v>
      </c>
      <c r="F74" s="500"/>
      <c r="G74" s="17"/>
    </row>
    <row r="75" spans="2:7" ht="15.75" thickBot="1" x14ac:dyDescent="0.3">
      <c r="B75" s="17"/>
      <c r="C75" s="490"/>
      <c r="D75" s="26">
        <v>24968</v>
      </c>
      <c r="E75" s="488"/>
      <c r="F75" s="502"/>
      <c r="G75" s="17"/>
    </row>
    <row r="76" spans="2:7" x14ac:dyDescent="0.25">
      <c r="B76" s="17"/>
      <c r="C76" s="478" t="s">
        <v>130</v>
      </c>
      <c r="D76" s="24">
        <v>40498</v>
      </c>
      <c r="E76" s="480">
        <v>0.83754128333900002</v>
      </c>
      <c r="F76" s="500"/>
      <c r="G76" s="17"/>
    </row>
    <row r="77" spans="2:7" ht="15.75" thickBot="1" x14ac:dyDescent="0.3">
      <c r="B77" s="17"/>
      <c r="C77" s="490"/>
      <c r="D77" s="26">
        <v>40504</v>
      </c>
      <c r="E77" s="488"/>
      <c r="F77" s="502"/>
      <c r="G77" s="17"/>
    </row>
    <row r="78" spans="2:7" ht="32.25" customHeight="1" thickBot="1" x14ac:dyDescent="0.3">
      <c r="B78" s="17"/>
      <c r="C78" s="27" t="s">
        <v>132</v>
      </c>
      <c r="D78" s="28">
        <v>42697</v>
      </c>
      <c r="E78" s="29">
        <v>1.40609791329</v>
      </c>
      <c r="F78" s="30"/>
      <c r="G78" s="17"/>
    </row>
    <row r="79" spans="2:7" ht="27" customHeight="1" thickBot="1" x14ac:dyDescent="0.3">
      <c r="B79" s="17"/>
      <c r="C79" s="46" t="s">
        <v>151</v>
      </c>
      <c r="D79" s="31">
        <v>44282</v>
      </c>
      <c r="E79" s="48">
        <v>2.0688874253299998E-2</v>
      </c>
      <c r="F79" s="51"/>
      <c r="G79" s="17"/>
    </row>
    <row r="80" spans="2:7" ht="27.75" customHeight="1" thickBot="1" x14ac:dyDescent="0.3">
      <c r="B80" s="17"/>
      <c r="C80" s="46" t="s">
        <v>133</v>
      </c>
      <c r="D80" s="31">
        <v>42812</v>
      </c>
      <c r="E80" s="48">
        <v>2.4524004491000002</v>
      </c>
      <c r="F80" s="51"/>
      <c r="G80" s="17"/>
    </row>
    <row r="81" spans="2:7" x14ac:dyDescent="0.25">
      <c r="B81" s="17"/>
      <c r="C81" s="478" t="s">
        <v>134</v>
      </c>
      <c r="D81" s="36">
        <v>43198</v>
      </c>
      <c r="E81" s="480">
        <v>1.481212214113</v>
      </c>
      <c r="F81" s="500"/>
      <c r="G81" s="17"/>
    </row>
    <row r="82" spans="2:7" x14ac:dyDescent="0.25">
      <c r="B82" s="17"/>
      <c r="C82" s="479"/>
      <c r="D82" s="25">
        <v>43205</v>
      </c>
      <c r="E82" s="481"/>
      <c r="F82" s="501"/>
      <c r="G82" s="17"/>
    </row>
    <row r="83" spans="2:7" ht="15.75" thickBot="1" x14ac:dyDescent="0.3">
      <c r="B83" s="17"/>
      <c r="C83" s="490"/>
      <c r="D83" s="26">
        <v>43210</v>
      </c>
      <c r="E83" s="488"/>
      <c r="F83" s="502"/>
      <c r="G83" s="17"/>
    </row>
    <row r="84" spans="2:7" x14ac:dyDescent="0.25">
      <c r="B84" s="17"/>
      <c r="C84" s="478" t="s">
        <v>102</v>
      </c>
      <c r="D84" s="24">
        <v>9899</v>
      </c>
      <c r="E84" s="480">
        <v>0.19111663612234001</v>
      </c>
      <c r="F84" s="500"/>
      <c r="G84" s="17"/>
    </row>
    <row r="85" spans="2:7" x14ac:dyDescent="0.25">
      <c r="B85" s="17"/>
      <c r="C85" s="479"/>
      <c r="D85" s="25">
        <v>9912</v>
      </c>
      <c r="E85" s="481"/>
      <c r="F85" s="501"/>
      <c r="G85" s="17"/>
    </row>
    <row r="86" spans="2:7" x14ac:dyDescent="0.25">
      <c r="B86" s="17"/>
      <c r="C86" s="479"/>
      <c r="D86" s="25">
        <v>9939</v>
      </c>
      <c r="E86" s="481"/>
      <c r="F86" s="501"/>
      <c r="G86" s="17"/>
    </row>
    <row r="87" spans="2:7" x14ac:dyDescent="0.25">
      <c r="B87" s="17"/>
      <c r="C87" s="479"/>
      <c r="D87" s="25">
        <v>9942</v>
      </c>
      <c r="E87" s="481"/>
      <c r="F87" s="501"/>
      <c r="G87" s="17"/>
    </row>
    <row r="88" spans="2:7" ht="15.75" thickBot="1" x14ac:dyDescent="0.3">
      <c r="B88" s="17"/>
      <c r="C88" s="490"/>
      <c r="D88" s="26">
        <v>9941</v>
      </c>
      <c r="E88" s="488"/>
      <c r="F88" s="502"/>
      <c r="G88" s="17"/>
    </row>
    <row r="89" spans="2:7" x14ac:dyDescent="0.25">
      <c r="B89" s="17"/>
      <c r="C89" s="478" t="s">
        <v>120</v>
      </c>
      <c r="D89" s="24">
        <v>24960</v>
      </c>
      <c r="E89" s="480">
        <v>11.547883679346249</v>
      </c>
      <c r="F89" s="500"/>
      <c r="G89" s="17"/>
    </row>
    <row r="90" spans="2:7" x14ac:dyDescent="0.25">
      <c r="B90" s="17"/>
      <c r="C90" s="479"/>
      <c r="D90" s="25">
        <v>24963</v>
      </c>
      <c r="E90" s="481"/>
      <c r="F90" s="501"/>
      <c r="G90" s="17"/>
    </row>
    <row r="91" spans="2:7" x14ac:dyDescent="0.25">
      <c r="B91" s="17"/>
      <c r="C91" s="479"/>
      <c r="D91" s="25">
        <v>24965</v>
      </c>
      <c r="E91" s="481"/>
      <c r="F91" s="501"/>
      <c r="G91" s="17"/>
    </row>
    <row r="92" spans="2:7" x14ac:dyDescent="0.25">
      <c r="B92" s="17"/>
      <c r="C92" s="479"/>
      <c r="D92" s="25">
        <v>24967</v>
      </c>
      <c r="E92" s="481"/>
      <c r="F92" s="501"/>
      <c r="G92" s="17"/>
    </row>
    <row r="93" spans="2:7" x14ac:dyDescent="0.25">
      <c r="B93" s="17"/>
      <c r="C93" s="479"/>
      <c r="D93" s="25">
        <v>24973</v>
      </c>
      <c r="E93" s="481"/>
      <c r="F93" s="501"/>
      <c r="G93" s="17"/>
    </row>
    <row r="94" spans="2:7" x14ac:dyDescent="0.25">
      <c r="B94" s="17"/>
      <c r="C94" s="479"/>
      <c r="D94" s="25">
        <v>24975</v>
      </c>
      <c r="E94" s="481"/>
      <c r="F94" s="501"/>
      <c r="G94" s="17"/>
    </row>
    <row r="95" spans="2:7" x14ac:dyDescent="0.25">
      <c r="B95" s="17"/>
      <c r="C95" s="479"/>
      <c r="D95" s="25">
        <v>24976</v>
      </c>
      <c r="E95" s="481"/>
      <c r="F95" s="501"/>
      <c r="G95" s="17"/>
    </row>
    <row r="96" spans="2:7" x14ac:dyDescent="0.25">
      <c r="B96" s="17"/>
      <c r="C96" s="479"/>
      <c r="D96" s="25">
        <v>24978</v>
      </c>
      <c r="E96" s="481"/>
      <c r="F96" s="501"/>
      <c r="G96" s="17"/>
    </row>
    <row r="97" spans="2:7" x14ac:dyDescent="0.25">
      <c r="B97" s="17"/>
      <c r="C97" s="479"/>
      <c r="D97" s="34">
        <v>24979</v>
      </c>
      <c r="E97" s="481"/>
      <c r="F97" s="501"/>
      <c r="G97" s="17"/>
    </row>
    <row r="98" spans="2:7" x14ac:dyDescent="0.25">
      <c r="B98" s="17"/>
      <c r="C98" s="479"/>
      <c r="D98" s="34">
        <v>24981</v>
      </c>
      <c r="E98" s="481"/>
      <c r="F98" s="501"/>
      <c r="G98" s="17"/>
    </row>
    <row r="99" spans="2:7" x14ac:dyDescent="0.25">
      <c r="B99" s="17"/>
      <c r="C99" s="479"/>
      <c r="D99" s="34">
        <v>24982</v>
      </c>
      <c r="E99" s="481"/>
      <c r="F99" s="501"/>
      <c r="G99" s="17"/>
    </row>
    <row r="100" spans="2:7" x14ac:dyDescent="0.25">
      <c r="B100" s="17"/>
      <c r="C100" s="479"/>
      <c r="D100" s="34">
        <v>24984</v>
      </c>
      <c r="E100" s="481"/>
      <c r="F100" s="501"/>
      <c r="G100" s="17"/>
    </row>
    <row r="101" spans="2:7" x14ac:dyDescent="0.25">
      <c r="B101" s="17"/>
      <c r="C101" s="479"/>
      <c r="D101" s="34">
        <v>24985</v>
      </c>
      <c r="E101" s="481"/>
      <c r="F101" s="501"/>
      <c r="G101" s="17"/>
    </row>
    <row r="102" spans="2:7" x14ac:dyDescent="0.25">
      <c r="B102" s="17"/>
      <c r="C102" s="479"/>
      <c r="D102" s="34">
        <v>24987</v>
      </c>
      <c r="E102" s="481"/>
      <c r="F102" s="501"/>
      <c r="G102" s="17"/>
    </row>
    <row r="103" spans="2:7" x14ac:dyDescent="0.25">
      <c r="B103" s="17"/>
      <c r="C103" s="479"/>
      <c r="D103" s="34">
        <v>24988</v>
      </c>
      <c r="E103" s="481"/>
      <c r="F103" s="501"/>
      <c r="G103" s="17"/>
    </row>
    <row r="104" spans="2:7" x14ac:dyDescent="0.25">
      <c r="B104" s="17"/>
      <c r="C104" s="479"/>
      <c r="D104" s="34">
        <v>24991</v>
      </c>
      <c r="E104" s="481"/>
      <c r="F104" s="501"/>
      <c r="G104" s="17"/>
    </row>
    <row r="105" spans="2:7" x14ac:dyDescent="0.25">
      <c r="B105" s="17"/>
      <c r="C105" s="479"/>
      <c r="D105" s="34">
        <v>24993</v>
      </c>
      <c r="E105" s="481"/>
      <c r="F105" s="501"/>
      <c r="G105" s="17"/>
    </row>
    <row r="106" spans="2:7" x14ac:dyDescent="0.25">
      <c r="B106" s="17"/>
      <c r="C106" s="479"/>
      <c r="D106" s="34">
        <v>24994</v>
      </c>
      <c r="E106" s="481"/>
      <c r="F106" s="501"/>
      <c r="G106" s="17"/>
    </row>
    <row r="107" spans="2:7" x14ac:dyDescent="0.25">
      <c r="B107" s="17"/>
      <c r="C107" s="479"/>
      <c r="D107" s="34">
        <v>24995</v>
      </c>
      <c r="E107" s="481"/>
      <c r="F107" s="501"/>
      <c r="G107" s="17"/>
    </row>
    <row r="108" spans="2:7" x14ac:dyDescent="0.25">
      <c r="B108" s="17"/>
      <c r="C108" s="479"/>
      <c r="D108" s="34">
        <v>24996</v>
      </c>
      <c r="E108" s="481"/>
      <c r="F108" s="501"/>
      <c r="G108" s="17"/>
    </row>
    <row r="109" spans="2:7" x14ac:dyDescent="0.25">
      <c r="B109" s="17"/>
      <c r="C109" s="479"/>
      <c r="D109" s="34">
        <v>24997</v>
      </c>
      <c r="E109" s="481"/>
      <c r="F109" s="501"/>
      <c r="G109" s="17"/>
    </row>
    <row r="110" spans="2:7" x14ac:dyDescent="0.25">
      <c r="B110" s="17"/>
      <c r="C110" s="479"/>
      <c r="D110" s="34">
        <v>24998</v>
      </c>
      <c r="E110" s="481"/>
      <c r="F110" s="501"/>
      <c r="G110" s="17"/>
    </row>
    <row r="111" spans="2:7" x14ac:dyDescent="0.25">
      <c r="B111" s="17"/>
      <c r="C111" s="479"/>
      <c r="D111" s="34">
        <v>25000</v>
      </c>
      <c r="E111" s="481"/>
      <c r="F111" s="501"/>
      <c r="G111" s="17"/>
    </row>
    <row r="112" spans="2:7" x14ac:dyDescent="0.25">
      <c r="B112" s="17"/>
      <c r="C112" s="479"/>
      <c r="D112" s="34">
        <v>25001</v>
      </c>
      <c r="E112" s="481"/>
      <c r="F112" s="501"/>
      <c r="G112" s="17"/>
    </row>
    <row r="113" spans="2:7" x14ac:dyDescent="0.25">
      <c r="B113" s="17"/>
      <c r="C113" s="479"/>
      <c r="D113" s="34">
        <v>25002</v>
      </c>
      <c r="E113" s="481"/>
      <c r="F113" s="501"/>
      <c r="G113" s="17"/>
    </row>
    <row r="114" spans="2:7" x14ac:dyDescent="0.25">
      <c r="B114" s="17"/>
      <c r="C114" s="479"/>
      <c r="D114" s="34">
        <v>25005</v>
      </c>
      <c r="E114" s="481"/>
      <c r="F114" s="501"/>
      <c r="G114" s="17"/>
    </row>
    <row r="115" spans="2:7" x14ac:dyDescent="0.25">
      <c r="B115" s="17"/>
      <c r="C115" s="479"/>
      <c r="D115" s="34">
        <v>24970</v>
      </c>
      <c r="E115" s="481"/>
      <c r="F115" s="501"/>
      <c r="G115" s="17"/>
    </row>
    <row r="116" spans="2:7" x14ac:dyDescent="0.25">
      <c r="B116" s="17"/>
      <c r="C116" s="479"/>
      <c r="D116" s="34">
        <v>24971</v>
      </c>
      <c r="E116" s="481"/>
      <c r="F116" s="501"/>
      <c r="G116" s="17"/>
    </row>
    <row r="117" spans="2:7" ht="15.75" thickBot="1" x14ac:dyDescent="0.3">
      <c r="B117" s="17"/>
      <c r="C117" s="490"/>
      <c r="D117" s="35">
        <v>25004</v>
      </c>
      <c r="E117" s="488"/>
      <c r="F117" s="502"/>
      <c r="G117" s="17"/>
    </row>
    <row r="118" spans="2:7" x14ac:dyDescent="0.25">
      <c r="B118" s="17"/>
      <c r="C118" s="478" t="s">
        <v>96</v>
      </c>
      <c r="D118" s="59">
        <v>7823</v>
      </c>
      <c r="E118" s="480">
        <v>5.8031381137499997E-2</v>
      </c>
      <c r="F118" s="500"/>
      <c r="G118" s="17"/>
    </row>
    <row r="119" spans="2:7" x14ac:dyDescent="0.25">
      <c r="B119" s="17"/>
      <c r="C119" s="479"/>
      <c r="D119" s="34">
        <v>7824</v>
      </c>
      <c r="E119" s="481"/>
      <c r="F119" s="501"/>
      <c r="G119" s="17"/>
    </row>
    <row r="120" spans="2:7" ht="15.75" thickBot="1" x14ac:dyDescent="0.3">
      <c r="B120" s="17"/>
      <c r="C120" s="490"/>
      <c r="D120" s="35">
        <v>3474</v>
      </c>
      <c r="E120" s="488"/>
      <c r="F120" s="502"/>
      <c r="G120" s="17"/>
    </row>
    <row r="121" spans="2:7" ht="30" customHeight="1" thickBot="1" x14ac:dyDescent="0.3">
      <c r="B121" s="17"/>
      <c r="C121" s="27" t="s">
        <v>41</v>
      </c>
      <c r="D121" s="28">
        <v>42062</v>
      </c>
      <c r="E121" s="29">
        <v>0.696822948251</v>
      </c>
      <c r="F121" s="30"/>
      <c r="G121" s="17"/>
    </row>
    <row r="122" spans="2:7" ht="28.5" customHeight="1" thickBot="1" x14ac:dyDescent="0.3">
      <c r="B122" s="17"/>
      <c r="C122" s="27" t="s">
        <v>97</v>
      </c>
      <c r="D122" s="28">
        <v>7835</v>
      </c>
      <c r="E122" s="29">
        <v>0.62004995459199996</v>
      </c>
      <c r="F122" s="30"/>
      <c r="G122" s="17"/>
    </row>
    <row r="123" spans="2:7" ht="30" customHeight="1" thickBot="1" x14ac:dyDescent="0.3">
      <c r="B123" s="17"/>
      <c r="C123" s="46" t="s">
        <v>38</v>
      </c>
      <c r="D123" s="31">
        <v>1259</v>
      </c>
      <c r="E123" s="48">
        <v>0.53975211808400003</v>
      </c>
      <c r="F123" s="51"/>
      <c r="G123" s="17"/>
    </row>
    <row r="124" spans="2:7" x14ac:dyDescent="0.25">
      <c r="B124" s="17"/>
      <c r="C124" s="478" t="s">
        <v>136</v>
      </c>
      <c r="D124" s="24">
        <v>45391</v>
      </c>
      <c r="E124" s="480">
        <v>0.9432276637573801</v>
      </c>
      <c r="F124" s="500"/>
      <c r="G124" s="17"/>
    </row>
    <row r="125" spans="2:7" x14ac:dyDescent="0.25">
      <c r="B125" s="17"/>
      <c r="C125" s="479"/>
      <c r="D125" s="25">
        <v>45406</v>
      </c>
      <c r="E125" s="481"/>
      <c r="F125" s="501"/>
      <c r="G125" s="17"/>
    </row>
    <row r="126" spans="2:7" x14ac:dyDescent="0.25">
      <c r="B126" s="17"/>
      <c r="C126" s="479"/>
      <c r="D126" s="25">
        <v>45409</v>
      </c>
      <c r="E126" s="481"/>
      <c r="F126" s="501"/>
      <c r="G126" s="17"/>
    </row>
    <row r="127" spans="2:7" x14ac:dyDescent="0.25">
      <c r="B127" s="17"/>
      <c r="C127" s="479"/>
      <c r="D127" s="25">
        <v>45417</v>
      </c>
      <c r="E127" s="481"/>
      <c r="F127" s="501"/>
      <c r="G127" s="17"/>
    </row>
    <row r="128" spans="2:7" x14ac:dyDescent="0.25">
      <c r="B128" s="17"/>
      <c r="C128" s="479"/>
      <c r="D128" s="25">
        <v>45421</v>
      </c>
      <c r="E128" s="481"/>
      <c r="F128" s="501"/>
      <c r="G128" s="17"/>
    </row>
    <row r="129" spans="2:7" x14ac:dyDescent="0.25">
      <c r="B129" s="17"/>
      <c r="C129" s="479"/>
      <c r="D129" s="25">
        <v>45433</v>
      </c>
      <c r="E129" s="481"/>
      <c r="F129" s="501"/>
      <c r="G129" s="17"/>
    </row>
    <row r="130" spans="2:7" x14ac:dyDescent="0.25">
      <c r="B130" s="17"/>
      <c r="C130" s="479"/>
      <c r="D130" s="25">
        <v>45471</v>
      </c>
      <c r="E130" s="481"/>
      <c r="F130" s="501"/>
      <c r="G130" s="17"/>
    </row>
    <row r="131" spans="2:7" x14ac:dyDescent="0.25">
      <c r="B131" s="17"/>
      <c r="C131" s="479"/>
      <c r="D131" s="25">
        <v>45504</v>
      </c>
      <c r="E131" s="481"/>
      <c r="F131" s="501"/>
      <c r="G131" s="17"/>
    </row>
    <row r="132" spans="2:7" ht="15.75" thickBot="1" x14ac:dyDescent="0.3">
      <c r="B132" s="17"/>
      <c r="C132" s="490"/>
      <c r="D132" s="26">
        <v>51718</v>
      </c>
      <c r="E132" s="488"/>
      <c r="F132" s="502"/>
      <c r="G132" s="17"/>
    </row>
    <row r="133" spans="2:7" x14ac:dyDescent="0.25">
      <c r="B133" s="17"/>
      <c r="C133" s="18"/>
      <c r="D133" s="19"/>
      <c r="E133" s="20"/>
      <c r="F133" s="21"/>
      <c r="G133" s="17"/>
    </row>
    <row r="134" spans="2:7" x14ac:dyDescent="0.25">
      <c r="B134" s="17"/>
      <c r="C134" s="18"/>
      <c r="D134" s="19"/>
      <c r="E134" s="20"/>
      <c r="F134" s="21"/>
      <c r="G134" s="17"/>
    </row>
    <row r="135" spans="2:7" x14ac:dyDescent="0.25">
      <c r="B135" s="17"/>
      <c r="C135" s="18"/>
      <c r="D135" s="19"/>
      <c r="E135" s="20"/>
      <c r="F135" s="21"/>
      <c r="G135" s="17"/>
    </row>
    <row r="136" spans="2:7" x14ac:dyDescent="0.25">
      <c r="B136" s="17"/>
      <c r="C136" s="18"/>
      <c r="D136" s="19"/>
      <c r="E136" s="20"/>
      <c r="F136" s="21"/>
      <c r="G136" s="17"/>
    </row>
    <row r="137" spans="2:7" ht="15.75" thickBot="1" x14ac:dyDescent="0.3">
      <c r="B137" s="17"/>
      <c r="C137" s="18"/>
      <c r="D137" s="19"/>
      <c r="E137" s="20"/>
      <c r="F137" s="21"/>
      <c r="G137" s="17"/>
    </row>
    <row r="138" spans="2:7" ht="39" thickBot="1" x14ac:dyDescent="0.3">
      <c r="B138" s="17"/>
      <c r="C138" s="22" t="s">
        <v>31</v>
      </c>
      <c r="D138" s="23" t="s">
        <v>32</v>
      </c>
      <c r="E138" s="22" t="s">
        <v>33</v>
      </c>
      <c r="F138" s="22" t="s">
        <v>34</v>
      </c>
      <c r="G138" s="17"/>
    </row>
    <row r="139" spans="2:7" x14ac:dyDescent="0.25">
      <c r="B139" s="17"/>
      <c r="C139" s="478" t="s">
        <v>107</v>
      </c>
      <c r="D139" s="24">
        <v>15237</v>
      </c>
      <c r="E139" s="480">
        <v>0.9432276637573801</v>
      </c>
      <c r="F139" s="482"/>
      <c r="G139" s="17"/>
    </row>
    <row r="140" spans="2:7" x14ac:dyDescent="0.25">
      <c r="B140" s="17"/>
      <c r="C140" s="479"/>
      <c r="D140" s="25">
        <v>15259</v>
      </c>
      <c r="E140" s="481"/>
      <c r="F140" s="483"/>
      <c r="G140" s="17"/>
    </row>
    <row r="141" spans="2:7" ht="15.75" thickBot="1" x14ac:dyDescent="0.3">
      <c r="B141" s="17"/>
      <c r="C141" s="479"/>
      <c r="D141" s="25">
        <v>15262</v>
      </c>
      <c r="E141" s="481"/>
      <c r="F141" s="483"/>
      <c r="G141" s="17"/>
    </row>
    <row r="142" spans="2:7" x14ac:dyDescent="0.25">
      <c r="B142" s="17"/>
      <c r="C142" s="478" t="s">
        <v>107</v>
      </c>
      <c r="D142" s="24">
        <v>15237</v>
      </c>
      <c r="E142" s="480">
        <v>8.4472684778999996E-2</v>
      </c>
      <c r="F142" s="482"/>
      <c r="G142" s="17"/>
    </row>
    <row r="143" spans="2:7" x14ac:dyDescent="0.25">
      <c r="B143" s="17"/>
      <c r="C143" s="479"/>
      <c r="D143" s="60">
        <v>15259</v>
      </c>
      <c r="E143" s="481"/>
      <c r="F143" s="483"/>
      <c r="G143" s="17"/>
    </row>
    <row r="144" spans="2:7" ht="15.75" thickBot="1" x14ac:dyDescent="0.3">
      <c r="B144" s="17"/>
      <c r="C144" s="490"/>
      <c r="D144" s="26">
        <v>15262</v>
      </c>
      <c r="E144" s="488"/>
      <c r="F144" s="489"/>
      <c r="G144" s="17"/>
    </row>
    <row r="145" spans="2:7" ht="24" customHeight="1" thickBot="1" x14ac:dyDescent="0.3">
      <c r="B145" s="17"/>
      <c r="C145" s="45" t="s">
        <v>127</v>
      </c>
      <c r="D145" s="24">
        <v>36638</v>
      </c>
      <c r="E145" s="47">
        <v>0.24349087223800001</v>
      </c>
      <c r="F145" s="50"/>
      <c r="G145" s="17"/>
    </row>
    <row r="146" spans="2:7" x14ac:dyDescent="0.25">
      <c r="B146" s="17"/>
      <c r="C146" s="478" t="s">
        <v>129</v>
      </c>
      <c r="D146" s="24">
        <v>40477</v>
      </c>
      <c r="E146" s="480">
        <v>0.49009413066640001</v>
      </c>
      <c r="F146" s="482"/>
      <c r="G146" s="17"/>
    </row>
    <row r="147" spans="2:7" ht="15.75" thickBot="1" x14ac:dyDescent="0.3">
      <c r="B147" s="17"/>
      <c r="C147" s="479"/>
      <c r="D147" s="25">
        <v>53290</v>
      </c>
      <c r="E147" s="481"/>
      <c r="F147" s="483"/>
      <c r="G147" s="17"/>
    </row>
    <row r="148" spans="2:7" ht="26.25" customHeight="1" thickBot="1" x14ac:dyDescent="0.3">
      <c r="B148" s="17"/>
      <c r="C148" s="45" t="s">
        <v>118</v>
      </c>
      <c r="D148" s="24">
        <v>23958</v>
      </c>
      <c r="E148" s="47">
        <v>0.156160426041</v>
      </c>
      <c r="F148" s="50"/>
      <c r="G148" s="17"/>
    </row>
    <row r="149" spans="2:7" ht="25.5" customHeight="1" thickBot="1" x14ac:dyDescent="0.3">
      <c r="B149" s="17"/>
      <c r="C149" s="45" t="s">
        <v>141</v>
      </c>
      <c r="D149" s="24">
        <v>55632</v>
      </c>
      <c r="E149" s="47">
        <v>0.849082534226</v>
      </c>
      <c r="F149" s="50"/>
      <c r="G149" s="17"/>
    </row>
    <row r="150" spans="2:7" ht="27.75" customHeight="1" thickBot="1" x14ac:dyDescent="0.3">
      <c r="B150" s="17"/>
      <c r="C150" s="27" t="s">
        <v>39</v>
      </c>
      <c r="D150" s="28">
        <v>492</v>
      </c>
      <c r="E150" s="29">
        <v>0.51720648850899997</v>
      </c>
      <c r="F150" s="30"/>
      <c r="G150" s="17"/>
    </row>
    <row r="151" spans="2:7" x14ac:dyDescent="0.25">
      <c r="B151" s="17"/>
      <c r="C151" s="478" t="s">
        <v>92</v>
      </c>
      <c r="D151" s="24">
        <v>1919</v>
      </c>
      <c r="E151" s="480">
        <v>0.23786140245659998</v>
      </c>
      <c r="F151" s="500"/>
      <c r="G151" s="17"/>
    </row>
    <row r="152" spans="2:7" ht="15.75" thickBot="1" x14ac:dyDescent="0.3">
      <c r="B152" s="17"/>
      <c r="C152" s="490"/>
      <c r="D152" s="26">
        <v>1926</v>
      </c>
      <c r="E152" s="488"/>
      <c r="F152" s="502"/>
      <c r="G152" s="17"/>
    </row>
    <row r="153" spans="2:7" x14ac:dyDescent="0.25">
      <c r="B153" s="17"/>
      <c r="C153" s="478" t="s">
        <v>89</v>
      </c>
      <c r="D153" s="24">
        <v>359</v>
      </c>
      <c r="E153" s="480">
        <v>0.79967000132800004</v>
      </c>
      <c r="F153" s="500"/>
      <c r="G153" s="17"/>
    </row>
    <row r="154" spans="2:7" ht="15.75" thickBot="1" x14ac:dyDescent="0.3">
      <c r="B154" s="17"/>
      <c r="C154" s="490"/>
      <c r="D154" s="26">
        <v>24897</v>
      </c>
      <c r="E154" s="488"/>
      <c r="F154" s="502"/>
      <c r="G154" s="17"/>
    </row>
    <row r="155" spans="2:7" x14ac:dyDescent="0.25">
      <c r="B155" s="17"/>
      <c r="C155" s="478" t="s">
        <v>106</v>
      </c>
      <c r="D155" s="61">
        <v>13366</v>
      </c>
      <c r="E155" s="480">
        <v>0.83735420329849997</v>
      </c>
      <c r="F155" s="500"/>
      <c r="G155" s="17"/>
    </row>
    <row r="156" spans="2:7" x14ac:dyDescent="0.25">
      <c r="B156" s="17"/>
      <c r="C156" s="479"/>
      <c r="D156" s="43">
        <v>13376</v>
      </c>
      <c r="E156" s="481"/>
      <c r="F156" s="501"/>
      <c r="G156" s="17"/>
    </row>
    <row r="157" spans="2:7" ht="15.75" thickBot="1" x14ac:dyDescent="0.3">
      <c r="B157" s="17"/>
      <c r="C157" s="490"/>
      <c r="D157" s="62">
        <v>13376</v>
      </c>
      <c r="E157" s="488"/>
      <c r="F157" s="502"/>
      <c r="G157" s="17"/>
    </row>
    <row r="158" spans="2:7" x14ac:dyDescent="0.25">
      <c r="B158" s="17"/>
      <c r="C158" s="478" t="s">
        <v>143</v>
      </c>
      <c r="D158" s="24">
        <v>14004</v>
      </c>
      <c r="E158" s="480">
        <v>3.4270009656149999E-2</v>
      </c>
      <c r="F158" s="500"/>
      <c r="G158" s="17"/>
    </row>
    <row r="159" spans="2:7" x14ac:dyDescent="0.25">
      <c r="B159" s="17"/>
      <c r="C159" s="479"/>
      <c r="D159" s="25">
        <v>14008</v>
      </c>
      <c r="E159" s="481"/>
      <c r="F159" s="501"/>
      <c r="G159" s="17"/>
    </row>
    <row r="160" spans="2:7" ht="15.75" thickBot="1" x14ac:dyDescent="0.3">
      <c r="B160" s="17"/>
      <c r="C160" s="490"/>
      <c r="D160" s="26">
        <v>14002</v>
      </c>
      <c r="E160" s="488"/>
      <c r="F160" s="502"/>
      <c r="G160" s="17"/>
    </row>
    <row r="161" spans="2:7" ht="28.5" customHeight="1" thickBot="1" x14ac:dyDescent="0.3">
      <c r="B161" s="17"/>
      <c r="C161" s="27" t="s">
        <v>109</v>
      </c>
      <c r="D161" s="28">
        <v>16327</v>
      </c>
      <c r="E161" s="29">
        <v>1.41427098617</v>
      </c>
      <c r="F161" s="30"/>
      <c r="G161" s="17"/>
    </row>
    <row r="162" spans="2:7" x14ac:dyDescent="0.25">
      <c r="B162" s="17"/>
      <c r="C162" s="478" t="s">
        <v>126</v>
      </c>
      <c r="D162" s="36">
        <v>33512</v>
      </c>
      <c r="E162" s="480">
        <v>2.64749414460944</v>
      </c>
      <c r="F162" s="500"/>
      <c r="G162" s="17"/>
    </row>
    <row r="163" spans="2:7" x14ac:dyDescent="0.25">
      <c r="B163" s="17"/>
      <c r="C163" s="479"/>
      <c r="D163" s="36">
        <v>33519</v>
      </c>
      <c r="E163" s="481"/>
      <c r="F163" s="501"/>
      <c r="G163" s="17"/>
    </row>
    <row r="164" spans="2:7" x14ac:dyDescent="0.25">
      <c r="B164" s="17"/>
      <c r="C164" s="479"/>
      <c r="D164" s="36">
        <v>33536</v>
      </c>
      <c r="E164" s="481"/>
      <c r="F164" s="501"/>
      <c r="G164" s="17"/>
    </row>
    <row r="165" spans="2:7" x14ac:dyDescent="0.25">
      <c r="B165" s="17"/>
      <c r="C165" s="479"/>
      <c r="D165" s="36">
        <v>33538</v>
      </c>
      <c r="E165" s="481"/>
      <c r="F165" s="501"/>
      <c r="G165" s="17"/>
    </row>
    <row r="166" spans="2:7" x14ac:dyDescent="0.25">
      <c r="B166" s="17"/>
      <c r="C166" s="479"/>
      <c r="D166" s="36">
        <v>33540</v>
      </c>
      <c r="E166" s="481"/>
      <c r="F166" s="501"/>
      <c r="G166" s="17"/>
    </row>
    <row r="167" spans="2:7" x14ac:dyDescent="0.25">
      <c r="B167" s="17"/>
      <c r="C167" s="479"/>
      <c r="D167" s="36">
        <v>33557</v>
      </c>
      <c r="E167" s="481"/>
      <c r="F167" s="501"/>
      <c r="G167" s="17"/>
    </row>
    <row r="168" spans="2:7" x14ac:dyDescent="0.25">
      <c r="B168" s="17"/>
      <c r="C168" s="479"/>
      <c r="D168" s="36">
        <v>33546</v>
      </c>
      <c r="E168" s="481"/>
      <c r="F168" s="501"/>
      <c r="G168" s="17"/>
    </row>
    <row r="169" spans="2:7" ht="15.75" thickBot="1" x14ac:dyDescent="0.3">
      <c r="B169" s="17"/>
      <c r="C169" s="490"/>
      <c r="D169" s="25">
        <v>33548</v>
      </c>
      <c r="E169" s="488"/>
      <c r="F169" s="502"/>
      <c r="G169" s="17"/>
    </row>
    <row r="170" spans="2:7" ht="21.75" customHeight="1" thickBot="1" x14ac:dyDescent="0.3">
      <c r="B170" s="17"/>
      <c r="C170" s="27" t="s">
        <v>91</v>
      </c>
      <c r="D170" s="28">
        <v>1803</v>
      </c>
      <c r="E170" s="29">
        <v>7.7329411632499997E-2</v>
      </c>
      <c r="F170" s="30"/>
      <c r="G170" s="17"/>
    </row>
    <row r="171" spans="2:7" x14ac:dyDescent="0.25">
      <c r="B171" s="17"/>
      <c r="C171" s="478" t="s">
        <v>110</v>
      </c>
      <c r="D171" s="24">
        <v>16504</v>
      </c>
      <c r="E171" s="480">
        <v>3.8743425503140001</v>
      </c>
      <c r="F171" s="500"/>
      <c r="G171" s="17"/>
    </row>
    <row r="172" spans="2:7" x14ac:dyDescent="0.25">
      <c r="B172" s="17"/>
      <c r="C172" s="479"/>
      <c r="D172" s="36">
        <v>16534</v>
      </c>
      <c r="E172" s="481"/>
      <c r="F172" s="501"/>
      <c r="G172" s="17"/>
    </row>
    <row r="173" spans="2:7" x14ac:dyDescent="0.25">
      <c r="B173" s="17"/>
      <c r="C173" s="479"/>
      <c r="D173" s="36">
        <v>16538</v>
      </c>
      <c r="E173" s="481"/>
      <c r="F173" s="501"/>
      <c r="G173" s="17"/>
    </row>
    <row r="174" spans="2:7" ht="15.75" thickBot="1" x14ac:dyDescent="0.3">
      <c r="B174" s="17"/>
      <c r="C174" s="490"/>
      <c r="D174" s="31">
        <v>16530</v>
      </c>
      <c r="E174" s="488"/>
      <c r="F174" s="502"/>
      <c r="G174" s="17"/>
    </row>
    <row r="175" spans="2:7" ht="26.25" thickBot="1" x14ac:dyDescent="0.3">
      <c r="B175" s="17"/>
      <c r="C175" s="27" t="s">
        <v>40</v>
      </c>
      <c r="D175" s="28">
        <v>55436</v>
      </c>
      <c r="E175" s="29">
        <v>3.5915763951200002</v>
      </c>
      <c r="F175" s="30"/>
      <c r="G175" s="17"/>
    </row>
    <row r="176" spans="2:7" ht="26.25" customHeight="1" thickBot="1" x14ac:dyDescent="0.3">
      <c r="B176" s="17"/>
      <c r="C176" s="27" t="s">
        <v>131</v>
      </c>
      <c r="D176" s="28">
        <v>41421</v>
      </c>
      <c r="E176" s="29">
        <v>1.9590037246800002E-2</v>
      </c>
      <c r="F176" s="30"/>
      <c r="G176" s="17"/>
    </row>
    <row r="177" spans="2:7" x14ac:dyDescent="0.25">
      <c r="B177" s="17"/>
      <c r="C177" s="478" t="s">
        <v>94</v>
      </c>
      <c r="D177" s="24">
        <v>2270</v>
      </c>
      <c r="E177" s="480">
        <v>0.88235900689799995</v>
      </c>
      <c r="F177" s="500"/>
      <c r="G177" s="17"/>
    </row>
    <row r="178" spans="2:7" ht="15.75" thickBot="1" x14ac:dyDescent="0.3">
      <c r="B178" s="17"/>
      <c r="C178" s="490"/>
      <c r="D178" s="26">
        <v>2278</v>
      </c>
      <c r="E178" s="488"/>
      <c r="F178" s="502"/>
      <c r="G178" s="17"/>
    </row>
    <row r="179" spans="2:7" x14ac:dyDescent="0.25">
      <c r="B179" s="17"/>
      <c r="C179" s="478" t="s">
        <v>93</v>
      </c>
      <c r="D179" s="36">
        <v>1936</v>
      </c>
      <c r="E179" s="480">
        <v>6.6059523363999999E-3</v>
      </c>
      <c r="F179" s="500"/>
      <c r="G179" s="17"/>
    </row>
    <row r="180" spans="2:7" ht="15.75" thickBot="1" x14ac:dyDescent="0.3">
      <c r="B180" s="17"/>
      <c r="C180" s="490"/>
      <c r="D180" s="25">
        <v>1938</v>
      </c>
      <c r="E180" s="488"/>
      <c r="F180" s="502"/>
      <c r="G180" s="17"/>
    </row>
    <row r="181" spans="2:7" ht="29.25" customHeight="1" thickBot="1" x14ac:dyDescent="0.3">
      <c r="B181" s="17"/>
      <c r="C181" s="27" t="s">
        <v>152</v>
      </c>
      <c r="D181" s="28">
        <v>13389</v>
      </c>
      <c r="E181" s="29">
        <v>0.41360272062100001</v>
      </c>
      <c r="F181" s="30"/>
      <c r="G181" s="17"/>
    </row>
    <row r="182" spans="2:7" ht="28.5" customHeight="1" thickBot="1" x14ac:dyDescent="0.3">
      <c r="B182" s="17"/>
      <c r="C182" s="27" t="s">
        <v>150</v>
      </c>
      <c r="D182" s="28">
        <v>568</v>
      </c>
      <c r="E182" s="29">
        <v>1.13811441785</v>
      </c>
      <c r="F182" s="30"/>
      <c r="G182" s="17"/>
    </row>
    <row r="183" spans="2:7" ht="25.5" customHeight="1" thickBot="1" x14ac:dyDescent="0.3">
      <c r="B183" s="17"/>
      <c r="C183" s="27" t="s">
        <v>148</v>
      </c>
      <c r="D183" s="28">
        <v>37005</v>
      </c>
      <c r="E183" s="29">
        <v>1.4231009675099999E-3</v>
      </c>
      <c r="F183" s="30"/>
      <c r="G183" s="17"/>
    </row>
    <row r="184" spans="2:7" ht="29.25" customHeight="1" thickBot="1" x14ac:dyDescent="0.3">
      <c r="B184" s="17"/>
      <c r="C184" s="27" t="s">
        <v>105</v>
      </c>
      <c r="D184" s="28">
        <v>13363</v>
      </c>
      <c r="E184" s="29">
        <v>0.52132232464499995</v>
      </c>
      <c r="F184" s="30"/>
      <c r="G184" s="17"/>
    </row>
    <row r="185" spans="2:7" ht="31.5" customHeight="1" thickBot="1" x14ac:dyDescent="0.3">
      <c r="B185" s="17"/>
      <c r="C185" s="46" t="s">
        <v>149</v>
      </c>
      <c r="D185" s="31">
        <v>48475</v>
      </c>
      <c r="E185" s="48">
        <v>1.1131313773400001E-2</v>
      </c>
      <c r="F185" s="51"/>
      <c r="G185" s="17"/>
    </row>
    <row r="186" spans="2:7" x14ac:dyDescent="0.25">
      <c r="B186" s="17"/>
      <c r="C186" s="478" t="s">
        <v>90</v>
      </c>
      <c r="D186" s="24">
        <v>1665</v>
      </c>
      <c r="E186" s="480">
        <v>1.9239873661499272</v>
      </c>
      <c r="F186" s="482"/>
      <c r="G186" s="17"/>
    </row>
    <row r="187" spans="2:7" x14ac:dyDescent="0.25">
      <c r="B187" s="17"/>
      <c r="C187" s="479"/>
      <c r="D187" s="25">
        <v>1669</v>
      </c>
      <c r="E187" s="481"/>
      <c r="F187" s="483"/>
      <c r="G187" s="17"/>
    </row>
    <row r="188" spans="2:7" x14ac:dyDescent="0.25">
      <c r="B188" s="17"/>
      <c r="C188" s="479"/>
      <c r="D188" s="25">
        <v>1799</v>
      </c>
      <c r="E188" s="481"/>
      <c r="F188" s="483"/>
      <c r="G188" s="17"/>
    </row>
    <row r="189" spans="2:7" x14ac:dyDescent="0.25">
      <c r="B189" s="17"/>
      <c r="C189" s="479"/>
      <c r="D189" s="25">
        <v>1799</v>
      </c>
      <c r="E189" s="481"/>
      <c r="F189" s="483"/>
      <c r="G189" s="17"/>
    </row>
    <row r="190" spans="2:7" ht="15.75" thickBot="1" x14ac:dyDescent="0.3">
      <c r="B190" s="17"/>
      <c r="C190" s="490"/>
      <c r="D190" s="26">
        <v>1801</v>
      </c>
      <c r="E190" s="488"/>
      <c r="F190" s="489"/>
      <c r="G190" s="17"/>
    </row>
    <row r="191" spans="2:7" ht="30" customHeight="1" thickBot="1" x14ac:dyDescent="0.3">
      <c r="B191" s="17"/>
      <c r="C191" s="46" t="s">
        <v>117</v>
      </c>
      <c r="D191" s="31">
        <v>23934</v>
      </c>
      <c r="E191" s="48">
        <v>1.1533621120999999</v>
      </c>
      <c r="F191" s="51"/>
      <c r="G191" s="17"/>
    </row>
    <row r="192" spans="2:7" x14ac:dyDescent="0.25">
      <c r="B192" s="17"/>
      <c r="C192" s="478" t="s">
        <v>98</v>
      </c>
      <c r="D192" s="24">
        <v>9143</v>
      </c>
      <c r="E192" s="480">
        <v>1.856235264061E-2</v>
      </c>
      <c r="F192" s="482"/>
      <c r="G192" s="17"/>
    </row>
    <row r="193" spans="2:7" ht="15.75" thickBot="1" x14ac:dyDescent="0.3">
      <c r="B193" s="17"/>
      <c r="C193" s="490"/>
      <c r="D193" s="26">
        <v>9149</v>
      </c>
      <c r="E193" s="488"/>
      <c r="F193" s="489"/>
      <c r="G193" s="17"/>
    </row>
    <row r="194" spans="2:7" x14ac:dyDescent="0.25">
      <c r="B194" s="17"/>
      <c r="C194" s="18"/>
      <c r="D194" s="19"/>
      <c r="E194" s="20"/>
      <c r="F194" s="21"/>
      <c r="G194" s="17"/>
    </row>
    <row r="195" spans="2:7" x14ac:dyDescent="0.25">
      <c r="B195" s="17"/>
      <c r="C195" s="18"/>
      <c r="D195" s="19"/>
      <c r="E195" s="20"/>
      <c r="F195" s="21"/>
      <c r="G195" s="17"/>
    </row>
    <row r="196" spans="2:7" x14ac:dyDescent="0.25">
      <c r="B196" s="17"/>
      <c r="C196" s="18"/>
      <c r="D196" s="19"/>
      <c r="E196" s="20"/>
      <c r="F196" s="21"/>
      <c r="G196" s="17"/>
    </row>
    <row r="197" spans="2:7" x14ac:dyDescent="0.25">
      <c r="B197" s="17"/>
      <c r="C197" s="18"/>
      <c r="D197" s="19"/>
      <c r="E197" s="20"/>
      <c r="F197" s="21"/>
      <c r="G197" s="17"/>
    </row>
    <row r="198" spans="2:7" ht="15.75" thickBot="1" x14ac:dyDescent="0.3">
      <c r="B198" s="17"/>
      <c r="C198" s="18"/>
      <c r="D198" s="19"/>
      <c r="E198" s="20"/>
      <c r="F198" s="21"/>
      <c r="G198" s="17"/>
    </row>
    <row r="199" spans="2:7" ht="39" thickBot="1" x14ac:dyDescent="0.3">
      <c r="B199" s="17"/>
      <c r="C199" s="22" t="s">
        <v>31</v>
      </c>
      <c r="D199" s="23" t="s">
        <v>32</v>
      </c>
      <c r="E199" s="22" t="s">
        <v>33</v>
      </c>
      <c r="F199" s="22" t="s">
        <v>34</v>
      </c>
      <c r="G199" s="17"/>
    </row>
    <row r="200" spans="2:7" x14ac:dyDescent="0.25">
      <c r="B200" s="17"/>
      <c r="C200" s="478" t="s">
        <v>139</v>
      </c>
      <c r="D200" s="24">
        <v>47797</v>
      </c>
      <c r="E200" s="480">
        <v>0.51514979947200001</v>
      </c>
      <c r="F200" s="482"/>
      <c r="G200" s="17"/>
    </row>
    <row r="201" spans="2:7" x14ac:dyDescent="0.25">
      <c r="B201" s="17"/>
      <c r="C201" s="479"/>
      <c r="D201" s="25">
        <v>47799</v>
      </c>
      <c r="E201" s="481"/>
      <c r="F201" s="483"/>
      <c r="G201" s="17"/>
    </row>
    <row r="202" spans="2:7" ht="15.75" thickBot="1" x14ac:dyDescent="0.3">
      <c r="B202" s="17"/>
      <c r="C202" s="479"/>
      <c r="D202" s="26">
        <v>47820</v>
      </c>
      <c r="E202" s="481"/>
      <c r="F202" s="483"/>
      <c r="G202" s="17"/>
    </row>
    <row r="203" spans="2:7" ht="27.75" customHeight="1" thickBot="1" x14ac:dyDescent="0.3">
      <c r="B203" s="17"/>
      <c r="C203" s="27" t="s">
        <v>100</v>
      </c>
      <c r="D203" s="31">
        <v>9460</v>
      </c>
      <c r="E203" s="29">
        <v>1.26955860119</v>
      </c>
      <c r="F203" s="30"/>
      <c r="G203" s="17"/>
    </row>
    <row r="204" spans="2:7" x14ac:dyDescent="0.25">
      <c r="B204" s="17"/>
      <c r="C204" s="479" t="s">
        <v>125</v>
      </c>
      <c r="D204" s="25">
        <v>32066</v>
      </c>
      <c r="E204" s="481">
        <v>1.9110048392489998</v>
      </c>
      <c r="F204" s="483"/>
      <c r="G204" s="17"/>
    </row>
    <row r="205" spans="2:7" x14ac:dyDescent="0.25">
      <c r="B205" s="17"/>
      <c r="C205" s="479"/>
      <c r="D205" s="25">
        <v>32067</v>
      </c>
      <c r="E205" s="481"/>
      <c r="F205" s="483"/>
      <c r="G205" s="17"/>
    </row>
    <row r="206" spans="2:7" x14ac:dyDescent="0.25">
      <c r="B206" s="17"/>
      <c r="C206" s="479"/>
      <c r="D206" s="25">
        <v>32069</v>
      </c>
      <c r="E206" s="481"/>
      <c r="F206" s="483"/>
      <c r="G206" s="17"/>
    </row>
    <row r="207" spans="2:7" ht="15.75" thickBot="1" x14ac:dyDescent="0.3">
      <c r="B207" s="17"/>
      <c r="C207" s="479"/>
      <c r="D207" s="25">
        <v>32072</v>
      </c>
      <c r="E207" s="481"/>
      <c r="F207" s="483"/>
      <c r="G207" s="17"/>
    </row>
    <row r="208" spans="2:7" x14ac:dyDescent="0.25">
      <c r="B208" s="17"/>
      <c r="C208" s="478" t="s">
        <v>114</v>
      </c>
      <c r="D208" s="24">
        <v>19582</v>
      </c>
      <c r="E208" s="480">
        <v>0.19680510035100002</v>
      </c>
      <c r="F208" s="500"/>
      <c r="G208" s="17"/>
    </row>
    <row r="209" spans="2:7" x14ac:dyDescent="0.25">
      <c r="B209" s="17"/>
      <c r="C209" s="479"/>
      <c r="D209" s="25">
        <v>19584</v>
      </c>
      <c r="E209" s="481"/>
      <c r="F209" s="501"/>
      <c r="G209" s="17"/>
    </row>
    <row r="210" spans="2:7" x14ac:dyDescent="0.25">
      <c r="B210" s="17"/>
      <c r="C210" s="479"/>
      <c r="D210" s="25">
        <v>19586</v>
      </c>
      <c r="E210" s="481"/>
      <c r="F210" s="501"/>
      <c r="G210" s="17"/>
    </row>
    <row r="211" spans="2:7" x14ac:dyDescent="0.25">
      <c r="B211" s="17"/>
      <c r="C211" s="479"/>
      <c r="D211" s="25">
        <v>19587</v>
      </c>
      <c r="E211" s="481"/>
      <c r="F211" s="501"/>
      <c r="G211" s="17"/>
    </row>
    <row r="212" spans="2:7" ht="15.75" thickBot="1" x14ac:dyDescent="0.3">
      <c r="B212" s="17"/>
      <c r="C212" s="479"/>
      <c r="D212" s="25">
        <v>19589</v>
      </c>
      <c r="E212" s="488"/>
      <c r="F212" s="502"/>
      <c r="G212" s="17"/>
    </row>
    <row r="213" spans="2:7" ht="30" customHeight="1" thickBot="1" x14ac:dyDescent="0.3">
      <c r="B213" s="17"/>
      <c r="C213" s="45" t="s">
        <v>153</v>
      </c>
      <c r="D213" s="24">
        <v>13399</v>
      </c>
      <c r="E213" s="47">
        <v>0.41360272061499997</v>
      </c>
      <c r="F213" s="52"/>
      <c r="G213" s="17"/>
    </row>
    <row r="214" spans="2:7" x14ac:dyDescent="0.25">
      <c r="B214" s="17"/>
      <c r="C214" s="478" t="s">
        <v>116</v>
      </c>
      <c r="D214" s="24">
        <v>23836</v>
      </c>
      <c r="E214" s="480">
        <v>0.27565569394610001</v>
      </c>
      <c r="F214" s="482"/>
      <c r="G214" s="17"/>
    </row>
    <row r="215" spans="2:7" ht="15.75" thickBot="1" x14ac:dyDescent="0.3">
      <c r="B215" s="17"/>
      <c r="C215" s="490"/>
      <c r="D215" s="26">
        <v>39241</v>
      </c>
      <c r="E215" s="488"/>
      <c r="F215" s="489"/>
      <c r="G215" s="17"/>
    </row>
    <row r="216" spans="2:7" ht="26.25" customHeight="1" thickBot="1" x14ac:dyDescent="0.3">
      <c r="B216" s="17"/>
      <c r="C216" s="27" t="s">
        <v>112</v>
      </c>
      <c r="D216" s="28">
        <v>17847</v>
      </c>
      <c r="E216" s="29">
        <v>4.9606558810300003E-2</v>
      </c>
      <c r="F216" s="30"/>
      <c r="G216" s="17"/>
    </row>
    <row r="217" spans="2:7" ht="28.5" customHeight="1" thickBot="1" x14ac:dyDescent="0.3">
      <c r="B217" s="17"/>
      <c r="C217" s="27" t="s">
        <v>147</v>
      </c>
      <c r="D217" s="28">
        <v>17537</v>
      </c>
      <c r="E217" s="29">
        <v>3.5971835690099998</v>
      </c>
      <c r="F217" s="30"/>
      <c r="G217" s="17"/>
    </row>
    <row r="218" spans="2:7" x14ac:dyDescent="0.25">
      <c r="B218" s="17"/>
      <c r="C218" s="478" t="s">
        <v>113</v>
      </c>
      <c r="D218" s="24">
        <v>19417</v>
      </c>
      <c r="E218" s="480">
        <v>3.732168253867</v>
      </c>
      <c r="F218" s="500"/>
      <c r="G218" s="17"/>
    </row>
    <row r="219" spans="2:7" ht="15.75" thickBot="1" x14ac:dyDescent="0.3">
      <c r="B219" s="17"/>
      <c r="C219" s="490"/>
      <c r="D219" s="26">
        <v>19418</v>
      </c>
      <c r="E219" s="488"/>
      <c r="F219" s="502"/>
      <c r="G219" s="17"/>
    </row>
    <row r="220" spans="2:7" x14ac:dyDescent="0.25">
      <c r="B220" s="17"/>
      <c r="C220" s="478" t="s">
        <v>101</v>
      </c>
      <c r="D220" s="24">
        <v>9463</v>
      </c>
      <c r="E220" s="480">
        <v>0.70995555226509999</v>
      </c>
      <c r="F220" s="500"/>
      <c r="G220" s="17"/>
    </row>
    <row r="221" spans="2:7" x14ac:dyDescent="0.25">
      <c r="B221" s="17"/>
      <c r="C221" s="479"/>
      <c r="D221" s="25">
        <v>9485</v>
      </c>
      <c r="E221" s="481"/>
      <c r="F221" s="501"/>
      <c r="G221" s="17"/>
    </row>
    <row r="222" spans="2:7" x14ac:dyDescent="0.25">
      <c r="B222" s="17"/>
      <c r="C222" s="479"/>
      <c r="D222" s="25">
        <v>9489</v>
      </c>
      <c r="E222" s="481"/>
      <c r="F222" s="501"/>
      <c r="G222" s="17"/>
    </row>
    <row r="223" spans="2:7" x14ac:dyDescent="0.25">
      <c r="B223" s="17"/>
      <c r="C223" s="479"/>
      <c r="D223" s="25">
        <v>9493</v>
      </c>
      <c r="E223" s="481"/>
      <c r="F223" s="501"/>
      <c r="G223" s="17"/>
    </row>
    <row r="224" spans="2:7" ht="15.75" thickBot="1" x14ac:dyDescent="0.3">
      <c r="B224" s="17"/>
      <c r="C224" s="490"/>
      <c r="D224" s="26">
        <v>9495</v>
      </c>
      <c r="E224" s="488"/>
      <c r="F224" s="502"/>
      <c r="G224" s="17"/>
    </row>
    <row r="225" spans="2:7" ht="39" thickBot="1" x14ac:dyDescent="0.3">
      <c r="B225" s="17"/>
      <c r="C225" s="27" t="s">
        <v>140</v>
      </c>
      <c r="D225" s="28">
        <v>55173</v>
      </c>
      <c r="E225" s="29">
        <v>0.38175530110299999</v>
      </c>
      <c r="F225" s="30"/>
      <c r="G225" s="17"/>
    </row>
    <row r="226" spans="2:7" x14ac:dyDescent="0.25">
      <c r="B226" s="17"/>
      <c r="C226" s="478" t="s">
        <v>119</v>
      </c>
      <c r="D226" s="24">
        <v>24094</v>
      </c>
      <c r="E226" s="480">
        <v>0.287431465813</v>
      </c>
      <c r="F226" s="500"/>
      <c r="G226" s="17"/>
    </row>
    <row r="227" spans="2:7" x14ac:dyDescent="0.25">
      <c r="B227" s="17"/>
      <c r="C227" s="479"/>
      <c r="D227" s="25">
        <v>24096</v>
      </c>
      <c r="E227" s="481"/>
      <c r="F227" s="501"/>
      <c r="G227" s="17"/>
    </row>
    <row r="228" spans="2:7" ht="15.75" thickBot="1" x14ac:dyDescent="0.3">
      <c r="B228" s="17"/>
      <c r="C228" s="490"/>
      <c r="D228" s="26">
        <v>24097</v>
      </c>
      <c r="E228" s="488"/>
      <c r="F228" s="502"/>
      <c r="G228" s="17"/>
    </row>
    <row r="229" spans="2:7" ht="28.5" customHeight="1" thickBot="1" x14ac:dyDescent="0.3">
      <c r="B229" s="17"/>
      <c r="C229" s="27" t="s">
        <v>154</v>
      </c>
      <c r="D229" s="28">
        <v>13404</v>
      </c>
      <c r="E229" s="29">
        <v>0.41360272061499997</v>
      </c>
      <c r="F229" s="30"/>
      <c r="G229" s="17"/>
    </row>
    <row r="230" spans="2:7" ht="29.25" customHeight="1" thickBot="1" x14ac:dyDescent="0.3">
      <c r="B230" s="17"/>
      <c r="C230" s="27" t="s">
        <v>115</v>
      </c>
      <c r="D230" s="28">
        <v>22202</v>
      </c>
      <c r="E230" s="29">
        <v>0.23265747749900001</v>
      </c>
      <c r="F230" s="30"/>
      <c r="G230" s="17"/>
    </row>
    <row r="231" spans="2:7" x14ac:dyDescent="0.25">
      <c r="B231" s="17"/>
      <c r="C231" s="478" t="s">
        <v>95</v>
      </c>
      <c r="D231" s="24">
        <v>5694</v>
      </c>
      <c r="E231" s="480">
        <v>0.11289468242639999</v>
      </c>
      <c r="F231" s="500"/>
      <c r="G231" s="17"/>
    </row>
    <row r="232" spans="2:7" ht="15.75" thickBot="1" x14ac:dyDescent="0.3">
      <c r="B232" s="17"/>
      <c r="C232" s="490"/>
      <c r="D232" s="26">
        <v>5691</v>
      </c>
      <c r="E232" s="488"/>
      <c r="F232" s="502"/>
      <c r="G232" s="17"/>
    </row>
    <row r="233" spans="2:7" x14ac:dyDescent="0.25">
      <c r="B233" s="17"/>
      <c r="C233" s="18"/>
      <c r="D233" s="19"/>
      <c r="E233" s="20"/>
      <c r="F233" s="21"/>
      <c r="G233" s="17"/>
    </row>
    <row r="234" spans="2:7" x14ac:dyDescent="0.25">
      <c r="B234" s="17"/>
      <c r="C234" s="18"/>
      <c r="D234" s="19"/>
      <c r="E234" s="20"/>
      <c r="F234" s="21"/>
      <c r="G234" s="17"/>
    </row>
    <row r="235" spans="2:7" x14ac:dyDescent="0.25">
      <c r="B235" s="17"/>
      <c r="C235" s="18"/>
      <c r="D235" s="19"/>
      <c r="E235" s="20"/>
      <c r="F235" s="21"/>
      <c r="G235" s="17"/>
    </row>
  </sheetData>
  <mergeCells count="124">
    <mergeCell ref="F171:F174"/>
    <mergeCell ref="E171:E174"/>
    <mergeCell ref="C171:C174"/>
    <mergeCell ref="F177:F178"/>
    <mergeCell ref="C177:C178"/>
    <mergeCell ref="E177:E178"/>
    <mergeCell ref="C179:C180"/>
    <mergeCell ref="F179:F180"/>
    <mergeCell ref="E179:E180"/>
    <mergeCell ref="C118:C120"/>
    <mergeCell ref="E118:E120"/>
    <mergeCell ref="F118:F120"/>
    <mergeCell ref="C124:C132"/>
    <mergeCell ref="F124:F132"/>
    <mergeCell ref="E124:E132"/>
    <mergeCell ref="C151:C152"/>
    <mergeCell ref="F151:F152"/>
    <mergeCell ref="E151:E152"/>
    <mergeCell ref="C64:C68"/>
    <mergeCell ref="E64:E68"/>
    <mergeCell ref="F64:F68"/>
    <mergeCell ref="C74:C75"/>
    <mergeCell ref="E74:E75"/>
    <mergeCell ref="F74:F75"/>
    <mergeCell ref="C76:C77"/>
    <mergeCell ref="E76:E77"/>
    <mergeCell ref="F76:F77"/>
    <mergeCell ref="C57:C59"/>
    <mergeCell ref="E57:E59"/>
    <mergeCell ref="F57:F59"/>
    <mergeCell ref="C60:C61"/>
    <mergeCell ref="E60:E61"/>
    <mergeCell ref="F60:F61"/>
    <mergeCell ref="C62:C63"/>
    <mergeCell ref="E62:E63"/>
    <mergeCell ref="F62:F63"/>
    <mergeCell ref="C231:C232"/>
    <mergeCell ref="F231:F232"/>
    <mergeCell ref="E231:E232"/>
    <mergeCell ref="C214:C215"/>
    <mergeCell ref="E214:E215"/>
    <mergeCell ref="F214:F215"/>
    <mergeCell ref="C204:C207"/>
    <mergeCell ref="E204:E207"/>
    <mergeCell ref="F204:F207"/>
    <mergeCell ref="C208:C212"/>
    <mergeCell ref="F208:F212"/>
    <mergeCell ref="E208:E212"/>
    <mergeCell ref="F218:F219"/>
    <mergeCell ref="E218:E219"/>
    <mergeCell ref="C218:C219"/>
    <mergeCell ref="F220:F224"/>
    <mergeCell ref="E220:E224"/>
    <mergeCell ref="C220:C224"/>
    <mergeCell ref="F226:F228"/>
    <mergeCell ref="E226:E228"/>
    <mergeCell ref="C226:C228"/>
    <mergeCell ref="C200:C202"/>
    <mergeCell ref="E200:E202"/>
    <mergeCell ref="F200:F202"/>
    <mergeCell ref="C186:C190"/>
    <mergeCell ref="E186:E190"/>
    <mergeCell ref="F186:F190"/>
    <mergeCell ref="C192:C193"/>
    <mergeCell ref="E192:E193"/>
    <mergeCell ref="F192:F193"/>
    <mergeCell ref="F162:F169"/>
    <mergeCell ref="E162:E169"/>
    <mergeCell ref="C162:C169"/>
    <mergeCell ref="C146:C147"/>
    <mergeCell ref="E146:E147"/>
    <mergeCell ref="F146:F147"/>
    <mergeCell ref="C139:C141"/>
    <mergeCell ref="E139:E141"/>
    <mergeCell ref="F139:F141"/>
    <mergeCell ref="C142:C144"/>
    <mergeCell ref="E142:E144"/>
    <mergeCell ref="F142:F144"/>
    <mergeCell ref="F153:F154"/>
    <mergeCell ref="E153:E154"/>
    <mergeCell ref="C153:C154"/>
    <mergeCell ref="F155:F157"/>
    <mergeCell ref="E155:E157"/>
    <mergeCell ref="C155:C157"/>
    <mergeCell ref="F158:F160"/>
    <mergeCell ref="E158:E160"/>
    <mergeCell ref="C158:C160"/>
    <mergeCell ref="C81:C83"/>
    <mergeCell ref="E81:E83"/>
    <mergeCell ref="F81:F83"/>
    <mergeCell ref="C84:C88"/>
    <mergeCell ref="E84:E88"/>
    <mergeCell ref="F84:F88"/>
    <mergeCell ref="F89:F117"/>
    <mergeCell ref="E89:E117"/>
    <mergeCell ref="C89:C117"/>
    <mergeCell ref="C45:C46"/>
    <mergeCell ref="E45:E46"/>
    <mergeCell ref="F45:F46"/>
    <mergeCell ref="C47:C48"/>
    <mergeCell ref="E47:E48"/>
    <mergeCell ref="F47:F48"/>
    <mergeCell ref="C49:C55"/>
    <mergeCell ref="E49:E55"/>
    <mergeCell ref="F49:F55"/>
    <mergeCell ref="C37:C41"/>
    <mergeCell ref="E37:E41"/>
    <mergeCell ref="F37:F41"/>
    <mergeCell ref="C15:C31"/>
    <mergeCell ref="E15:E31"/>
    <mergeCell ref="F15:F31"/>
    <mergeCell ref="C32:C34"/>
    <mergeCell ref="E32:E34"/>
    <mergeCell ref="F32:F34"/>
    <mergeCell ref="C13:C14"/>
    <mergeCell ref="E13:E14"/>
    <mergeCell ref="F13:F14"/>
    <mergeCell ref="B2:G2"/>
    <mergeCell ref="C6:C11"/>
    <mergeCell ref="E6:E11"/>
    <mergeCell ref="F6:F11"/>
    <mergeCell ref="C35:C36"/>
    <mergeCell ref="E35:E36"/>
    <mergeCell ref="F35:F36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Quadro_1</vt:lpstr>
      <vt:lpstr>Quadro_2</vt:lpstr>
      <vt:lpstr>Quadro_3</vt:lpstr>
      <vt:lpstr>Quadro_4</vt:lpstr>
      <vt:lpstr>Quadro_5</vt:lpstr>
      <vt:lpstr>Quadro_6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2023-09-13T15:50:59Z</cp:lastPrinted>
  <dcterms:created xsi:type="dcterms:W3CDTF">2022-04-01T08:46:40Z</dcterms:created>
  <dcterms:modified xsi:type="dcterms:W3CDTF">2023-09-13T15:52:07Z</dcterms:modified>
</cp:coreProperties>
</file>